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2FB43CD0-0385-4553-9DA6-50C5E5CBE50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0" i="9" l="1"/>
  <c r="Z39" i="2"/>
  <c r="Y39" i="2"/>
  <c r="Z39" i="3"/>
  <c r="Z39" i="4"/>
  <c r="Y39" i="4"/>
  <c r="Z39" i="5"/>
  <c r="Y39" i="7"/>
  <c r="Z39" i="7" s="1"/>
  <c r="Z39" i="8"/>
  <c r="Z39" i="9"/>
  <c r="Y39" i="10"/>
  <c r="Z39" i="10" s="1"/>
  <c r="Z39" i="11"/>
  <c r="Y39" i="11"/>
  <c r="Z39" i="12"/>
  <c r="Z39" i="13"/>
  <c r="Z39" i="14"/>
  <c r="Y39" i="14"/>
  <c r="Z39" i="15"/>
  <c r="Y39" i="15"/>
  <c r="Z39" i="16"/>
  <c r="Y39" i="16"/>
  <c r="Z39" i="17"/>
  <c r="Y39" i="18"/>
  <c r="Z39" i="18" s="1"/>
  <c r="Z39" i="19"/>
  <c r="Y39" i="19"/>
  <c r="Z39" i="1"/>
  <c r="W39" i="2"/>
  <c r="J39" i="2"/>
  <c r="W39" i="3"/>
  <c r="Y39" i="3" s="1"/>
  <c r="J39" i="3"/>
  <c r="W39" i="4"/>
  <c r="J39" i="4"/>
  <c r="W39" i="5"/>
  <c r="Y39" i="5" s="1"/>
  <c r="J39" i="5"/>
  <c r="W39" i="6"/>
  <c r="Y39" i="6" s="1"/>
  <c r="Z39" i="6" s="1"/>
  <c r="J39" i="6"/>
  <c r="W39" i="7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J39" i="14"/>
  <c r="W39" i="15"/>
  <c r="J39" i="15"/>
  <c r="W39" i="16"/>
  <c r="J39" i="16"/>
  <c r="W39" i="17"/>
  <c r="Y39" i="17" s="1"/>
  <c r="J39" i="17"/>
  <c r="W39" i="18"/>
  <c r="J39" i="18"/>
  <c r="W39" i="19"/>
  <c r="J39" i="19"/>
  <c r="W39" i="20"/>
  <c r="Y39" i="20" s="1"/>
  <c r="Z39" i="20" s="1"/>
  <c r="J39" i="20"/>
  <c r="W39" i="1"/>
  <c r="Y39" i="1" s="1"/>
  <c r="J39" i="1"/>
  <c r="O38" i="2"/>
  <c r="U38" i="3"/>
  <c r="Q38" i="3"/>
  <c r="U38" i="4"/>
  <c r="Y38" i="5"/>
  <c r="Y40" i="5" s="1"/>
  <c r="F38" i="6"/>
  <c r="F40" i="6" s="1"/>
  <c r="O38" i="8"/>
  <c r="K38" i="8"/>
  <c r="Q38" i="9"/>
  <c r="O38" i="9"/>
  <c r="R38" i="10"/>
  <c r="X38" i="11"/>
  <c r="Z38" i="11" s="1"/>
  <c r="T38" i="11"/>
  <c r="AA38" i="12"/>
  <c r="AA40" i="12" s="1"/>
  <c r="X38" i="12"/>
  <c r="Y38" i="14"/>
  <c r="Y40" i="14" s="1"/>
  <c r="X38" i="14"/>
  <c r="I38" i="14"/>
  <c r="H38" i="14"/>
  <c r="D38" i="15"/>
  <c r="D40" i="15" s="1"/>
  <c r="C38" i="15"/>
  <c r="C40" i="15" s="1"/>
  <c r="M38" i="16"/>
  <c r="C38" i="16"/>
  <c r="C40" i="16" s="1"/>
  <c r="M38" i="17"/>
  <c r="M38" i="18"/>
  <c r="W38" i="19"/>
  <c r="M38" i="19"/>
  <c r="K38" i="19"/>
  <c r="V38" i="20"/>
  <c r="W38" i="1"/>
  <c r="N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W38" i="4" s="1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W38" i="5" s="1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H38" i="6" s="1"/>
  <c r="H40" i="6" s="1"/>
  <c r="I39" i="6" s="1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I38" i="7" s="1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Q38" i="2" s="1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Z27" i="5" s="1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K38" i="20" s="1"/>
  <c r="J27" i="20"/>
  <c r="J38" i="20" s="1"/>
  <c r="I27" i="20"/>
  <c r="H27" i="20"/>
  <c r="G27" i="20"/>
  <c r="F27" i="20"/>
  <c r="E27" i="20"/>
  <c r="D27" i="20"/>
  <c r="C27" i="20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U17" i="3"/>
  <c r="T17" i="3"/>
  <c r="T38" i="3" s="1"/>
  <c r="S17" i="3"/>
  <c r="S38" i="3" s="1"/>
  <c r="R17" i="3"/>
  <c r="Q17" i="3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X38" i="4" s="1"/>
  <c r="W17" i="4"/>
  <c r="V17" i="4"/>
  <c r="U17" i="4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W17" i="5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H17" i="6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Z17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S17" i="8"/>
  <c r="S38" i="8" s="1"/>
  <c r="R17" i="8"/>
  <c r="Q17" i="8"/>
  <c r="Q38" i="8" s="1"/>
  <c r="P17" i="8"/>
  <c r="P38" i="8" s="1"/>
  <c r="O17" i="8"/>
  <c r="N17" i="8"/>
  <c r="N38" i="8" s="1"/>
  <c r="M17" i="8"/>
  <c r="M38" i="8" s="1"/>
  <c r="L17" i="8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Z17" i="9"/>
  <c r="Y17" i="9"/>
  <c r="Y38" i="9" s="1"/>
  <c r="X17" i="9"/>
  <c r="X38" i="9" s="1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P17" i="9"/>
  <c r="P38" i="9" s="1"/>
  <c r="O17" i="9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X17" i="10"/>
  <c r="Z17" i="10" s="1"/>
  <c r="W17" i="10"/>
  <c r="W38" i="10" s="1"/>
  <c r="V17" i="10"/>
  <c r="V38" i="10" s="1"/>
  <c r="U17" i="10"/>
  <c r="U38" i="10" s="1"/>
  <c r="T17" i="10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T17" i="1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AA17" i="12"/>
  <c r="Y17" i="12"/>
  <c r="Y38" i="12" s="1"/>
  <c r="Y40" i="12" s="1"/>
  <c r="X17" i="12"/>
  <c r="Z17" i="12" s="1"/>
  <c r="W17" i="12"/>
  <c r="W38" i="12" s="1"/>
  <c r="V17" i="12"/>
  <c r="V38" i="12" s="1"/>
  <c r="U17" i="12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Y38" i="13" s="1"/>
  <c r="X17" i="13"/>
  <c r="Z17" i="13" s="1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C17" i="15"/>
  <c r="AA17" i="16"/>
  <c r="AA38" i="16" s="1"/>
  <c r="AA40" i="16" s="1"/>
  <c r="Y17" i="16"/>
  <c r="Y38" i="16" s="1"/>
  <c r="Y40" i="16" s="1"/>
  <c r="X17" i="16"/>
  <c r="X38" i="16" s="1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X38" i="20" s="1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1"/>
  <c r="AA38" i="1" s="1"/>
  <c r="AA40" i="1" s="1"/>
  <c r="Y17" i="1"/>
  <c r="Y38" i="1" s="1"/>
  <c r="Y40" i="1" s="1"/>
  <c r="X17" i="1"/>
  <c r="W17" i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I40" i="20"/>
  <c r="I40" i="17"/>
  <c r="H40" i="13"/>
  <c r="I39" i="13" s="1"/>
  <c r="I40" i="13" s="1"/>
  <c r="K39" i="13" s="1"/>
  <c r="H40" i="12"/>
  <c r="I39" i="12" s="1"/>
  <c r="I40" i="12" s="1"/>
  <c r="H40" i="10"/>
  <c r="I39" i="10" s="1"/>
  <c r="I40" i="10" s="1"/>
  <c r="J40" i="10" s="1"/>
  <c r="I40" i="9"/>
  <c r="Z38" i="9"/>
  <c r="Y40" i="9"/>
  <c r="Z38" i="16"/>
  <c r="X40" i="16"/>
  <c r="Z40" i="16" s="1"/>
  <c r="Z38" i="15"/>
  <c r="X40" i="15"/>
  <c r="Z40" i="15" s="1"/>
  <c r="Z38" i="20"/>
  <c r="X40" i="20"/>
  <c r="Z17" i="19"/>
  <c r="X38" i="19"/>
  <c r="Z17" i="18"/>
  <c r="X38" i="18"/>
  <c r="Z38" i="14"/>
  <c r="X40" i="14"/>
  <c r="Z40" i="14" s="1"/>
  <c r="Z17" i="15"/>
  <c r="Y40" i="13"/>
  <c r="F38" i="4"/>
  <c r="F40" i="4" s="1"/>
  <c r="N38" i="4"/>
  <c r="V38" i="4"/>
  <c r="X38" i="10"/>
  <c r="Z17" i="1"/>
  <c r="X38" i="1"/>
  <c r="H40" i="14"/>
  <c r="I39" i="14" s="1"/>
  <c r="I40" i="14" s="1"/>
  <c r="J40" i="14" s="1"/>
  <c r="Z17" i="16"/>
  <c r="T38" i="1"/>
  <c r="Y40" i="10"/>
  <c r="Z38" i="8"/>
  <c r="X40" i="8"/>
  <c r="Z40" i="8" s="1"/>
  <c r="F38" i="3"/>
  <c r="F40" i="3" s="1"/>
  <c r="N38" i="3"/>
  <c r="V38" i="3"/>
  <c r="F38" i="2"/>
  <c r="F40" i="2" s="1"/>
  <c r="N38" i="2"/>
  <c r="V38" i="2"/>
  <c r="H40" i="11"/>
  <c r="I39" i="11" s="1"/>
  <c r="I40" i="11" s="1"/>
  <c r="C38" i="12"/>
  <c r="C40" i="12" s="1"/>
  <c r="K38" i="12"/>
  <c r="S38" i="12"/>
  <c r="X40" i="7"/>
  <c r="Z17" i="6"/>
  <c r="H38" i="5"/>
  <c r="H40" i="5" s="1"/>
  <c r="I39" i="5" s="1"/>
  <c r="I40" i="5" s="1"/>
  <c r="P38" i="5"/>
  <c r="Z17" i="5"/>
  <c r="X38" i="5"/>
  <c r="Z38" i="4"/>
  <c r="X40" i="4"/>
  <c r="Z40" i="4" s="1"/>
  <c r="Z27" i="10"/>
  <c r="Z27" i="9"/>
  <c r="Z17" i="20"/>
  <c r="Y38" i="20"/>
  <c r="Y40" i="20" s="1"/>
  <c r="Z38" i="12"/>
  <c r="X40" i="12"/>
  <c r="Z40" i="12" s="1"/>
  <c r="C38" i="11"/>
  <c r="C40" i="11" s="1"/>
  <c r="K38" i="11"/>
  <c r="S38" i="11"/>
  <c r="C38" i="10"/>
  <c r="C40" i="10" s="1"/>
  <c r="K38" i="10"/>
  <c r="S38" i="10"/>
  <c r="AA38" i="9"/>
  <c r="AA40" i="9" s="1"/>
  <c r="J38" i="8"/>
  <c r="R38" i="8"/>
  <c r="I38" i="6"/>
  <c r="I40" i="6" s="1"/>
  <c r="Q38" i="6"/>
  <c r="Y38" i="6"/>
  <c r="Y40" i="6" s="1"/>
  <c r="Z17" i="3"/>
  <c r="X38" i="3"/>
  <c r="Z17" i="2"/>
  <c r="X38" i="2"/>
  <c r="X38" i="13"/>
  <c r="Z40" i="9"/>
  <c r="G38" i="16"/>
  <c r="G40" i="16" s="1"/>
  <c r="H39" i="16" s="1"/>
  <c r="H40" i="16" s="1"/>
  <c r="I39" i="16" s="1"/>
  <c r="I40" i="16" s="1"/>
  <c r="O38" i="16"/>
  <c r="W38" i="16"/>
  <c r="F38" i="15"/>
  <c r="F40" i="15" s="1"/>
  <c r="N38" i="15"/>
  <c r="V38" i="15"/>
  <c r="E38" i="13"/>
  <c r="E40" i="13" s="1"/>
  <c r="M38" i="13"/>
  <c r="U38" i="13"/>
  <c r="E38" i="12"/>
  <c r="E40" i="12" s="1"/>
  <c r="M38" i="12"/>
  <c r="U38" i="12"/>
  <c r="D38" i="9"/>
  <c r="D40" i="9" s="1"/>
  <c r="L38" i="9"/>
  <c r="T38" i="9"/>
  <c r="AA38" i="8"/>
  <c r="AA40" i="8" s="1"/>
  <c r="J38" i="7"/>
  <c r="R38" i="7"/>
  <c r="AA38" i="6"/>
  <c r="AA40" i="6" s="1"/>
  <c r="J38" i="5"/>
  <c r="R38" i="5"/>
  <c r="AA38" i="5"/>
  <c r="AA40" i="5" s="1"/>
  <c r="J38" i="4"/>
  <c r="R38" i="4"/>
  <c r="Z17" i="4"/>
  <c r="Z27" i="20"/>
  <c r="Z27" i="7"/>
  <c r="Y38" i="7"/>
  <c r="Y40" i="7" s="1"/>
  <c r="X40" i="11"/>
  <c r="Z40" i="11" s="1"/>
  <c r="Z17" i="17"/>
  <c r="X38" i="17"/>
  <c r="H40" i="15"/>
  <c r="I39" i="15" s="1"/>
  <c r="I40" i="15" s="1"/>
  <c r="K39" i="15" s="1"/>
  <c r="E38" i="11"/>
  <c r="E40" i="11" s="1"/>
  <c r="M38" i="11"/>
  <c r="U38" i="11"/>
  <c r="D38" i="8"/>
  <c r="D40" i="8" s="1"/>
  <c r="L38" i="8"/>
  <c r="T38" i="8"/>
  <c r="C38" i="6"/>
  <c r="C40" i="6" s="1"/>
  <c r="K38" i="6"/>
  <c r="S38" i="6"/>
  <c r="AA38" i="4"/>
  <c r="AA40" i="4" s="1"/>
  <c r="J38" i="3"/>
  <c r="R38" i="3"/>
  <c r="Z27" i="18"/>
  <c r="X38" i="6"/>
  <c r="K39" i="8"/>
  <c r="J40" i="8"/>
  <c r="K39" i="4"/>
  <c r="J40" i="4"/>
  <c r="J40" i="2"/>
  <c r="K39" i="2"/>
  <c r="K39" i="1"/>
  <c r="J40" i="1"/>
  <c r="J40" i="17"/>
  <c r="K39" i="17"/>
  <c r="J40" i="19"/>
  <c r="K39" i="19"/>
  <c r="J40" i="15"/>
  <c r="J40" i="11"/>
  <c r="K39" i="11"/>
  <c r="J40" i="9"/>
  <c r="K39" i="9"/>
  <c r="K39" i="7"/>
  <c r="J40" i="7"/>
  <c r="J40" i="3"/>
  <c r="K39" i="3"/>
  <c r="K39" i="20"/>
  <c r="J40" i="20"/>
  <c r="K39" i="16"/>
  <c r="J40" i="16"/>
  <c r="K39" i="12"/>
  <c r="J40" i="12"/>
  <c r="K39" i="10"/>
  <c r="J40" i="18"/>
  <c r="K39" i="18"/>
  <c r="J40" i="5" l="1"/>
  <c r="K39" i="5"/>
  <c r="N39" i="5" s="1"/>
  <c r="J40" i="6"/>
  <c r="K39" i="6"/>
  <c r="X40" i="17"/>
  <c r="Z40" i="17" s="1"/>
  <c r="Z38" i="17"/>
  <c r="Z38" i="13"/>
  <c r="X40" i="13"/>
  <c r="Z40" i="13" s="1"/>
  <c r="Z38" i="1"/>
  <c r="X40" i="1"/>
  <c r="Z40" i="1" s="1"/>
  <c r="X40" i="6"/>
  <c r="Z40" i="6" s="1"/>
  <c r="Z38" i="6"/>
  <c r="X40" i="10"/>
  <c r="Z40" i="10" s="1"/>
  <c r="Z38" i="10"/>
  <c r="X40" i="18"/>
  <c r="Z40" i="18" s="1"/>
  <c r="Z38" i="18"/>
  <c r="Z38" i="2"/>
  <c r="X40" i="2"/>
  <c r="Z40" i="2" s="1"/>
  <c r="J40" i="13"/>
  <c r="Z40" i="7"/>
  <c r="Z38" i="3"/>
  <c r="X40" i="3"/>
  <c r="Z40" i="3" s="1"/>
  <c r="Z38" i="5"/>
  <c r="X40" i="5"/>
  <c r="Z40" i="5" s="1"/>
  <c r="Z38" i="19"/>
  <c r="X40" i="19"/>
  <c r="Z40" i="19" s="1"/>
  <c r="K39" i="14"/>
  <c r="Z38" i="7"/>
  <c r="Z40" i="20"/>
  <c r="N39" i="15"/>
  <c r="K40" i="15"/>
  <c r="L39" i="15" s="1"/>
  <c r="L40" i="15" s="1"/>
  <c r="M39" i="15" s="1"/>
  <c r="M40" i="15" s="1"/>
  <c r="N39" i="8"/>
  <c r="K40" i="8"/>
  <c r="L39" i="8" s="1"/>
  <c r="L40" i="8" s="1"/>
  <c r="M39" i="8" s="1"/>
  <c r="M40" i="8" s="1"/>
  <c r="N39" i="19"/>
  <c r="K40" i="19"/>
  <c r="L39" i="19" s="1"/>
  <c r="L40" i="19" s="1"/>
  <c r="M39" i="19" s="1"/>
  <c r="M40" i="19" s="1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N39" i="7"/>
  <c r="K40" i="7"/>
  <c r="L39" i="7" s="1"/>
  <c r="L40" i="7" s="1"/>
  <c r="M39" i="7" s="1"/>
  <c r="M40" i="7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N39" i="17"/>
  <c r="K40" i="17"/>
  <c r="L39" i="17" s="1"/>
  <c r="L40" i="17" s="1"/>
  <c r="M39" i="17" s="1"/>
  <c r="M40" i="17" s="1"/>
  <c r="N40" i="16" l="1"/>
  <c r="O39" i="16"/>
  <c r="N40" i="5"/>
  <c r="O39" i="5"/>
  <c r="O39" i="2"/>
  <c r="N40" i="2"/>
  <c r="O39" i="4"/>
  <c r="N40" i="4"/>
  <c r="N40" i="14"/>
  <c r="O39" i="14"/>
  <c r="O39" i="18"/>
  <c r="N40" i="18"/>
  <c r="N40" i="17"/>
  <c r="O39" i="17"/>
  <c r="O39" i="3"/>
  <c r="N40" i="3"/>
  <c r="N40" i="1"/>
  <c r="O39" i="1"/>
  <c r="O39" i="7"/>
  <c r="N40" i="7"/>
  <c r="N40" i="13"/>
  <c r="O39" i="13"/>
  <c r="N40" i="9"/>
  <c r="O39" i="9"/>
  <c r="N40" i="6"/>
  <c r="O39" i="6"/>
  <c r="O39" i="19"/>
  <c r="N40" i="19"/>
  <c r="O39" i="10"/>
  <c r="N40" i="10"/>
  <c r="N40" i="8"/>
  <c r="O39" i="8"/>
  <c r="O39" i="11"/>
  <c r="N40" i="11"/>
  <c r="N40" i="20"/>
  <c r="O39" i="20"/>
  <c r="N40" i="12"/>
  <c r="O39" i="12"/>
  <c r="O39" i="15"/>
  <c r="N40" i="15"/>
  <c r="O40" i="8" l="1"/>
  <c r="P39" i="8" s="1"/>
  <c r="P40" i="8" s="1"/>
  <c r="Q39" i="8" s="1"/>
  <c r="Q40" i="8" s="1"/>
  <c r="R39" i="8"/>
  <c r="O40" i="3"/>
  <c r="P39" i="3" s="1"/>
  <c r="P40" i="3" s="1"/>
  <c r="Q39" i="3" s="1"/>
  <c r="Q40" i="3" s="1"/>
  <c r="R39" i="3"/>
  <c r="R39" i="4"/>
  <c r="O40" i="4"/>
  <c r="P39" i="4" s="1"/>
  <c r="P40" i="4" s="1"/>
  <c r="Q39" i="4" s="1"/>
  <c r="Q40" i="4" s="1"/>
  <c r="R39" i="12"/>
  <c r="O40" i="12"/>
  <c r="P39" i="12" s="1"/>
  <c r="P40" i="12" s="1"/>
  <c r="Q39" i="12" s="1"/>
  <c r="Q40" i="12" s="1"/>
  <c r="R39" i="17"/>
  <c r="O40" i="17"/>
  <c r="P39" i="17" s="1"/>
  <c r="P40" i="17" s="1"/>
  <c r="Q39" i="17" s="1"/>
  <c r="Q40" i="17" s="1"/>
  <c r="R39" i="2"/>
  <c r="O40" i="2"/>
  <c r="P39" i="2" s="1"/>
  <c r="P40" i="2" s="1"/>
  <c r="Q39" i="2" s="1"/>
  <c r="Q40" i="2" s="1"/>
  <c r="R39" i="5"/>
  <c r="O40" i="5"/>
  <c r="P39" i="5" s="1"/>
  <c r="P40" i="5" s="1"/>
  <c r="Q39" i="5" s="1"/>
  <c r="Q40" i="5" s="1"/>
  <c r="O40" i="19"/>
  <c r="P39" i="19" s="1"/>
  <c r="P40" i="19" s="1"/>
  <c r="Q39" i="19" s="1"/>
  <c r="Q40" i="19" s="1"/>
  <c r="R39" i="19"/>
  <c r="O40" i="7"/>
  <c r="P39" i="7" s="1"/>
  <c r="P40" i="7" s="1"/>
  <c r="Q39" i="7" s="1"/>
  <c r="Q40" i="7" s="1"/>
  <c r="R39" i="7"/>
  <c r="R39" i="18"/>
  <c r="O40" i="18"/>
  <c r="P39" i="18" s="1"/>
  <c r="P40" i="18" s="1"/>
  <c r="Q39" i="18" s="1"/>
  <c r="Q40" i="18" s="1"/>
  <c r="R39" i="9"/>
  <c r="O40" i="9"/>
  <c r="P39" i="9" s="1"/>
  <c r="P40" i="9" s="1"/>
  <c r="Q39" i="9" s="1"/>
  <c r="Q40" i="9" s="1"/>
  <c r="O40" i="15"/>
  <c r="P39" i="15" s="1"/>
  <c r="P40" i="15" s="1"/>
  <c r="Q39" i="15" s="1"/>
  <c r="Q40" i="15" s="1"/>
  <c r="R39" i="15"/>
  <c r="R39" i="13"/>
  <c r="O40" i="13"/>
  <c r="P39" i="13" s="1"/>
  <c r="P40" i="13" s="1"/>
  <c r="Q39" i="13" s="1"/>
  <c r="Q40" i="13" s="1"/>
  <c r="R39" i="10"/>
  <c r="O40" i="10"/>
  <c r="P39" i="10" s="1"/>
  <c r="P40" i="10" s="1"/>
  <c r="Q39" i="10" s="1"/>
  <c r="Q40" i="10" s="1"/>
  <c r="R39" i="20"/>
  <c r="O40" i="20"/>
  <c r="P39" i="20" s="1"/>
  <c r="P40" i="20" s="1"/>
  <c r="Q39" i="20" s="1"/>
  <c r="Q40" i="20" s="1"/>
  <c r="O40" i="6"/>
  <c r="P39" i="6" s="1"/>
  <c r="P40" i="6" s="1"/>
  <c r="Q39" i="6" s="1"/>
  <c r="Q40" i="6" s="1"/>
  <c r="R39" i="6"/>
  <c r="R39" i="1"/>
  <c r="O40" i="1"/>
  <c r="P39" i="1" s="1"/>
  <c r="P40" i="1" s="1"/>
  <c r="Q39" i="1" s="1"/>
  <c r="Q40" i="1" s="1"/>
  <c r="O40" i="14"/>
  <c r="P39" i="14" s="1"/>
  <c r="P40" i="14" s="1"/>
  <c r="Q39" i="14" s="1"/>
  <c r="Q40" i="14" s="1"/>
  <c r="R39" i="14"/>
  <c r="O40" i="16"/>
  <c r="P39" i="16" s="1"/>
  <c r="P40" i="16" s="1"/>
  <c r="Q39" i="16" s="1"/>
  <c r="Q40" i="16" s="1"/>
  <c r="R39" i="16"/>
  <c r="O40" i="11"/>
  <c r="P39" i="11" s="1"/>
  <c r="P40" i="11" s="1"/>
  <c r="Q39" i="11" s="1"/>
  <c r="Q40" i="11" s="1"/>
  <c r="R39" i="11"/>
  <c r="R40" i="12" l="1"/>
  <c r="S39" i="12"/>
  <c r="S39" i="15"/>
  <c r="R40" i="15"/>
  <c r="S39" i="5"/>
  <c r="R40" i="5"/>
  <c r="R40" i="10"/>
  <c r="S39" i="10"/>
  <c r="R40" i="11"/>
  <c r="S39" i="11"/>
  <c r="R40" i="9"/>
  <c r="S39" i="9"/>
  <c r="R40" i="6"/>
  <c r="S39" i="6"/>
  <c r="R40" i="20"/>
  <c r="S39" i="20"/>
  <c r="S39" i="16"/>
  <c r="R40" i="16"/>
  <c r="R40" i="18"/>
  <c r="S39" i="18"/>
  <c r="R40" i="14"/>
  <c r="S39" i="14"/>
  <c r="S39" i="1"/>
  <c r="R40" i="1"/>
  <c r="S39" i="13"/>
  <c r="R40" i="13"/>
  <c r="R40" i="17"/>
  <c r="S39" i="17"/>
  <c r="R40" i="19"/>
  <c r="S39" i="19"/>
  <c r="R40" i="4"/>
  <c r="S39" i="4"/>
  <c r="R40" i="2"/>
  <c r="S39" i="2"/>
  <c r="R40" i="3"/>
  <c r="S39" i="3"/>
  <c r="S39" i="7"/>
  <c r="R40" i="7"/>
  <c r="S39" i="8"/>
  <c r="R40" i="8"/>
  <c r="V39" i="4" l="1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14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V39" i="18"/>
  <c r="S40" i="18"/>
  <c r="T39" i="18" s="1"/>
  <c r="T40" i="18" s="1"/>
  <c r="U39" i="18" s="1"/>
  <c r="U40" i="18" s="1"/>
  <c r="V40" i="18" s="1"/>
  <c r="W40" i="18" s="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  <c r="V39" i="5"/>
  <c r="S40" i="5"/>
  <c r="T39" i="5" s="1"/>
  <c r="T40" i="5" s="1"/>
  <c r="U39" i="5" s="1"/>
  <c r="U40" i="5" s="1"/>
  <c r="V40" i="5" s="1"/>
  <c r="W40" i="5" s="1"/>
  <c r="V39" i="17"/>
  <c r="S40" i="17"/>
  <c r="T39" i="17" s="1"/>
  <c r="T40" i="17" s="1"/>
  <c r="U39" i="17" s="1"/>
  <c r="U40" i="17" s="1"/>
  <c r="V40" i="17" s="1"/>
  <c r="W40" i="17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V39" i="2"/>
  <c r="S40" i="2"/>
  <c r="T39" i="2" s="1"/>
  <c r="T40" i="2" s="1"/>
  <c r="U39" i="2" s="1"/>
  <c r="U40" i="2" s="1"/>
  <c r="V40" i="2" s="1"/>
  <c r="W40" i="2" s="1"/>
  <c r="V39" i="1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  <c r="V39" i="16"/>
  <c r="S40" i="16"/>
  <c r="T39" i="16" s="1"/>
  <c r="T40" i="16" s="1"/>
  <c r="U39" i="16" s="1"/>
  <c r="U40" i="16" s="1"/>
  <c r="V40" i="16" s="1"/>
  <c r="W40" i="16" s="1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<sst xmlns="http://schemas.openxmlformats.org/spreadsheetml/2006/main" count="2100" uniqueCount="86">
  <si>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</si>
  <si>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</si>
  <si>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</si>
  <si>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</si>
  <si>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</si>
  <si>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</si>
  <si>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</si>
  <si>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</si>
  <si>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</si>
  <si>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</si>
  <si>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</si>
  <si>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</si>
  <si>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</si>
  <si>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</si>
  <si>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</si>
  <si>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</si>
  <si>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</si>
  <si>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</si>
  <si>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</si>
  <si>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</si>
  <si>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</si>
  <si>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</si>
  <si>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</si>
  <si>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</si>
  <si>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</si>
  <si>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</si>
  <si>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</si>
  <si>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</si>
  <si>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</si>
  <si>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</si>
  <si>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</si>
  <si>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</si>
  <si>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</si>
  <si>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</si>
  <si>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</si>
  <si>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</si>
  <si>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</si>
  <si>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</si>
  <si>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</si>
  <si>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</si>
  <si>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</si>
  <si>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</si>
  <si>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</si>
  <si>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</si>
  <si>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</si>
  <si>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</si>
  <si>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</si>
  <si>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</si>
  <si>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</si>
  <si>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</si>
  <si>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</si>
  <si>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</si>
  <si>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</si>
  <si>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</si>
  <si>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</si>
  <si>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</si>
  <si>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</si>
  <si>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</si>
  <si>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</si>
  <si>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</si>
  <si>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</si>
  <si>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</si>
  <si>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</si>
  <si>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</si>
  <si>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Energy sources                                     ) for 2nd Quarter ended 31 December 2023 (Figures Finalised as at 2024/01/26)</t>
  </si>
  <si>
    <t>Gauteng: Mogale City (GT481) - Table C7 Quarterly Budgeted Cash Flows ( Energy sources                                     ) for 2nd Quarter ended 31 December 2023 (Figures Finalised as at 2024/01/26)</t>
  </si>
  <si>
    <t>Kwazulu-Natal: Msunduzi (KZN225) - Table C7 Quarterly Budgeted Cash Flows ( Energy sources                                     ) for 2nd Quarter ended 31 December 2023 (Figures Finalised as at 2024/01/26)</t>
  </si>
  <si>
    <t>Kwazulu-Natal: Newcastle (KZN252) - Table C7 Quarterly Budgeted Cash Flows ( Energy sources                                     ) for 2nd Quarter ended 31 December 2023 (Figures Finalised as at 2024/01/26)</t>
  </si>
  <si>
    <t>Kwazulu-Natal: uMhlathuze (KZN282) - Table C7 Quarterly Budgeted Cash Flows ( Energy sources                                     ) for 2nd Quarter ended 31 December 2023 (Figures Finalised as at 2024/01/26)</t>
  </si>
  <si>
    <t>Limpopo: Polokwane (LIM354) - Table C7 Quarterly Budgeted Cash Flows ( Energy sources                                     ) for 2nd Quarter ended 31 December 2023 (Figures Finalised as at 2024/01/26)</t>
  </si>
  <si>
    <t>Mpumalanga: Govan Mbeki (MP307) - Table C7 Quarterly Budgeted Cash Flows ( Energy sources                                     ) for 2nd Quarter ended 31 December 2023 (Figures Finalised as at 2024/01/26)</t>
  </si>
  <si>
    <t>Mpumalanga: Emalahleni (MP) (MP312) - Table C7 Quarterly Budgeted Cash Flows ( Energy sources                                     ) for 2nd Quarter ended 31 December 2023 (Figures Finalised as at 2024/01/26)</t>
  </si>
  <si>
    <t>Mpumalanga: Steve Tshwete (MP313) - Table C7 Quarterly Budgeted Cash Flows ( Energy sources                                     ) for 2nd Quarter ended 31 December 2023 (Figures Finalised as at 2024/01/26)</t>
  </si>
  <si>
    <t>Mpumalanga: City of Mbombela (MP326) - Table C7 Quarterly Budgeted Cash Flows ( Energy sources                                     ) for 2nd Quarter ended 31 December 2023 (Figures Finalised as at 2024/01/26)</t>
  </si>
  <si>
    <t>Northern Cape: Sol Plaatje (NC091) - Table C7 Quarterly Budgeted Cash Flows ( Energy sources                                     ) for 2nd Quarter ended 31 December 2023 (Figures Finalised as at 2024/01/26)</t>
  </si>
  <si>
    <t>North West: Madibeng (NW372) - Table C7 Quarterly Budgeted Cash Flows ( Energy sources                                     ) for 2nd Quarter ended 31 December 2023 (Figures Finalised as at 2024/01/26)</t>
  </si>
  <si>
    <t>North West: Rustenburg (NW373) - Table C7 Quarterly Budgeted Cash Flows ( Energy sources                                     ) for 2nd Quarter ended 31 December 2023 (Figures Finalised as at 2024/01/26)</t>
  </si>
  <si>
    <t>North West: City of Matlosana (NW403) - Table C7 Quarterly Budgeted Cash Flows ( Energy sources                                     ) for 2nd Quarter ended 31 December 2023 (Figures Finalised as at 2024/01/26)</t>
  </si>
  <si>
    <t>North West: J B Marks (NW405) - Table C7 Quarterly Budgeted Cash Flows ( Energy sources                                     ) for 2nd Quarter ended 31 December 2023 (Figures Finalised as at 2024/01/26)</t>
  </si>
  <si>
    <t>Western Cape: Drakenstein (WC023) - Table C7 Quarterly Budgeted Cash Flows ( Energy sources                                     ) for 2nd Quarter ended 31 December 2023 (Figures Finalised as at 2024/01/26)</t>
  </si>
  <si>
    <t>Western Cape: Stellenbosch (WC024) - Table C7 Quarterly Budgeted Cash Flows ( Energy sources                                     ) for 2nd Quarter ended 31 December 2023 (Figures Finalised as at 2024/01/26)</t>
  </si>
  <si>
    <t>Western Cape: George (WC044)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</si>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</sst>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3011048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>
        <v>337250</v>
      </c>
      <c r="L6" s="20">
        <v>292602</v>
      </c>
      <c r="M6" s="20">
        <v>40315394</v>
      </c>
      <c r="N6" s="20">
        <v>40945246</v>
      </c>
      <c r="O6" s="20"/>
      <c r="P6" s="20"/>
      <c r="Q6" s="20"/>
      <c r="R6" s="20"/>
      <c r="S6" s="20"/>
      <c r="T6" s="20"/>
      <c r="U6" s="20"/>
      <c r="V6" s="20"/>
      <c r="W6" s="20">
        <v>35989172</v>
      </c>
      <c r="X6" s="20"/>
      <c r="Y6" s="20">
        <v>35989172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7641460655</v>
      </c>
      <c r="D7" s="18"/>
      <c r="E7" s="19">
        <v>14538842655</v>
      </c>
      <c r="F7" s="20">
        <v>14461970157</v>
      </c>
      <c r="G7" s="20">
        <v>597649036</v>
      </c>
      <c r="H7" s="20">
        <v>755251712</v>
      </c>
      <c r="I7" s="20">
        <v>705087377</v>
      </c>
      <c r="J7" s="20">
        <v>2057988125</v>
      </c>
      <c r="K7" s="20">
        <v>774950881</v>
      </c>
      <c r="L7" s="20">
        <v>692555911</v>
      </c>
      <c r="M7" s="20">
        <v>749391019</v>
      </c>
      <c r="N7" s="20">
        <v>2216897811</v>
      </c>
      <c r="O7" s="20"/>
      <c r="P7" s="20"/>
      <c r="Q7" s="20"/>
      <c r="R7" s="20"/>
      <c r="S7" s="20"/>
      <c r="T7" s="20"/>
      <c r="U7" s="20"/>
      <c r="V7" s="20"/>
      <c r="W7" s="20">
        <v>4274885936</v>
      </c>
      <c r="X7" s="20">
        <v>7042839384</v>
      </c>
      <c r="Y7" s="20">
        <v>-2767953448</v>
      </c>
      <c r="Z7" s="21">
        <v>-39.301669356371619</v>
      </c>
      <c r="AA7" s="22">
        <v>14461970157</v>
      </c>
    </row>
    <row r="8" spans="1:27" ht="13.5" x14ac:dyDescent="0.25">
      <c r="A8" s="23" t="s">
        <v>36</v>
      </c>
      <c r="B8" s="17" t="s">
        <v>32</v>
      </c>
      <c r="C8" s="18">
        <v>72465076</v>
      </c>
      <c r="D8" s="18"/>
      <c r="E8" s="19">
        <v>1183422477</v>
      </c>
      <c r="F8" s="20">
        <v>1185107364</v>
      </c>
      <c r="G8" s="20">
        <v>8221393</v>
      </c>
      <c r="H8" s="20">
        <v>3171817</v>
      </c>
      <c r="I8" s="20">
        <v>3187294</v>
      </c>
      <c r="J8" s="20">
        <v>14580504</v>
      </c>
      <c r="K8" s="20">
        <v>597252</v>
      </c>
      <c r="L8" s="20">
        <v>1249800</v>
      </c>
      <c r="M8" s="20">
        <v>402507</v>
      </c>
      <c r="N8" s="20">
        <v>2249559</v>
      </c>
      <c r="O8" s="20"/>
      <c r="P8" s="20"/>
      <c r="Q8" s="20"/>
      <c r="R8" s="20"/>
      <c r="S8" s="20"/>
      <c r="T8" s="20"/>
      <c r="U8" s="20"/>
      <c r="V8" s="20"/>
      <c r="W8" s="20">
        <v>16830063</v>
      </c>
      <c r="X8" s="20">
        <v>590847520</v>
      </c>
      <c r="Y8" s="20">
        <v>-574017457</v>
      </c>
      <c r="Z8" s="21">
        <v>-97.151538691403843</v>
      </c>
      <c r="AA8" s="22">
        <v>1185107364</v>
      </c>
    </row>
    <row r="9" spans="1:27" ht="13.5" x14ac:dyDescent="0.25">
      <c r="A9" s="23" t="s">
        <v>37</v>
      </c>
      <c r="B9" s="17" t="s">
        <v>6</v>
      </c>
      <c r="C9" s="18">
        <v>112887932</v>
      </c>
      <c r="D9" s="18"/>
      <c r="E9" s="19">
        <v>556339817</v>
      </c>
      <c r="F9" s="20">
        <v>591709306</v>
      </c>
      <c r="G9" s="20">
        <v>68924574</v>
      </c>
      <c r="H9" s="20">
        <v>1461509</v>
      </c>
      <c r="I9" s="20">
        <v>551093</v>
      </c>
      <c r="J9" s="20">
        <v>70937176</v>
      </c>
      <c r="K9" s="20">
        <v>617971</v>
      </c>
      <c r="L9" s="20">
        <v>624807</v>
      </c>
      <c r="M9" s="20">
        <v>53945097</v>
      </c>
      <c r="N9" s="20">
        <v>55187875</v>
      </c>
      <c r="O9" s="20"/>
      <c r="P9" s="20"/>
      <c r="Q9" s="20"/>
      <c r="R9" s="20"/>
      <c r="S9" s="20"/>
      <c r="T9" s="20"/>
      <c r="U9" s="20"/>
      <c r="V9" s="20"/>
      <c r="W9" s="20">
        <v>126125051</v>
      </c>
      <c r="X9" s="20">
        <v>298900645</v>
      </c>
      <c r="Y9" s="20">
        <v>-172775594</v>
      </c>
      <c r="Z9" s="21">
        <v>-57.803687241959608</v>
      </c>
      <c r="AA9" s="22">
        <v>591709306</v>
      </c>
    </row>
    <row r="10" spans="1:27" ht="13.5" x14ac:dyDescent="0.25">
      <c r="A10" s="23" t="s">
        <v>38</v>
      </c>
      <c r="B10" s="17" t="s">
        <v>6</v>
      </c>
      <c r="C10" s="18">
        <v>85900000</v>
      </c>
      <c r="D10" s="18"/>
      <c r="E10" s="19">
        <v>231913750</v>
      </c>
      <c r="F10" s="20">
        <v>231913750</v>
      </c>
      <c r="G10" s="20">
        <v>30000000</v>
      </c>
      <c r="H10" s="20">
        <v>13205789</v>
      </c>
      <c r="I10" s="20"/>
      <c r="J10" s="20">
        <v>43205789</v>
      </c>
      <c r="K10" s="20">
        <v>10020000</v>
      </c>
      <c r="L10" s="20">
        <v>19000000</v>
      </c>
      <c r="M10" s="20">
        <v>24500000</v>
      </c>
      <c r="N10" s="20">
        <v>53520000</v>
      </c>
      <c r="O10" s="20"/>
      <c r="P10" s="20"/>
      <c r="Q10" s="20"/>
      <c r="R10" s="20"/>
      <c r="S10" s="20"/>
      <c r="T10" s="20"/>
      <c r="U10" s="20"/>
      <c r="V10" s="20"/>
      <c r="W10" s="20">
        <v>96725789</v>
      </c>
      <c r="X10" s="20">
        <v>131734734</v>
      </c>
      <c r="Y10" s="20">
        <v>-35008945</v>
      </c>
      <c r="Z10" s="21">
        <v>-26.575333579069589</v>
      </c>
      <c r="AA10" s="22">
        <v>231913750</v>
      </c>
    </row>
    <row r="11" spans="1:27" ht="13.5" x14ac:dyDescent="0.25">
      <c r="A11" s="23" t="s">
        <v>39</v>
      </c>
      <c r="B11" s="17" t="s">
        <v>32</v>
      </c>
      <c r="C11" s="18">
        <v>-354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160000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79998</v>
      </c>
      <c r="Y12" s="20">
        <v>-79998</v>
      </c>
      <c r="Z12" s="21">
        <v>-100</v>
      </c>
      <c r="AA12" s="22">
        <v>160000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-6289325948</v>
      </c>
      <c r="D14" s="18"/>
      <c r="E14" s="19">
        <v>-15256701448</v>
      </c>
      <c r="F14" s="20">
        <v>-15265636162</v>
      </c>
      <c r="G14" s="20">
        <v>-695959927</v>
      </c>
      <c r="H14" s="20">
        <v>-676155347</v>
      </c>
      <c r="I14" s="20">
        <v>-725575573</v>
      </c>
      <c r="J14" s="20">
        <v>-2097690847</v>
      </c>
      <c r="K14" s="20">
        <v>-424944256</v>
      </c>
      <c r="L14" s="20">
        <v>-589075762</v>
      </c>
      <c r="M14" s="20">
        <v>-694962975</v>
      </c>
      <c r="N14" s="20">
        <v>-1708982993</v>
      </c>
      <c r="O14" s="20"/>
      <c r="P14" s="20"/>
      <c r="Q14" s="20"/>
      <c r="R14" s="20"/>
      <c r="S14" s="20"/>
      <c r="T14" s="20"/>
      <c r="U14" s="20"/>
      <c r="V14" s="20"/>
      <c r="W14" s="20">
        <v>-3806673840</v>
      </c>
      <c r="X14" s="20">
        <v>-7466304265</v>
      </c>
      <c r="Y14" s="20">
        <v>3659630425</v>
      </c>
      <c r="Z14" s="21">
        <v>-49.015286480559737</v>
      </c>
      <c r="AA14" s="22">
        <v>-15265636162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-169811611</v>
      </c>
      <c r="F15" s="20">
        <v>-178789111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-88937840</v>
      </c>
      <c r="Y15" s="20">
        <v>88937840</v>
      </c>
      <c r="Z15" s="21">
        <v>-100</v>
      </c>
      <c r="AA15" s="22">
        <v>-178789111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-2722068</v>
      </c>
      <c r="Y16" s="20">
        <v>2722068</v>
      </c>
      <c r="Z16" s="21">
        <v>-100</v>
      </c>
      <c r="AA16" s="22">
        <v>-5444139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1626398409</v>
      </c>
      <c r="D17" s="26">
        <f>SUM(D6:D16)</f>
        <v>0</v>
      </c>
      <c r="E17" s="27">
        <f t="shared" si="0"/>
        <v>1078721501</v>
      </c>
      <c r="F17" s="28">
        <f t="shared" si="0"/>
        <v>1020991165</v>
      </c>
      <c r="G17" s="28">
        <f t="shared" si="0"/>
        <v>9651823</v>
      </c>
      <c r="H17" s="28">
        <f t="shared" si="0"/>
        <v>96935480</v>
      </c>
      <c r="I17" s="28">
        <f t="shared" si="0"/>
        <v>-22522630</v>
      </c>
      <c r="J17" s="28">
        <f t="shared" si="0"/>
        <v>84064673</v>
      </c>
      <c r="K17" s="28">
        <f t="shared" si="0"/>
        <v>361579098</v>
      </c>
      <c r="L17" s="28">
        <f t="shared" si="0"/>
        <v>124647358</v>
      </c>
      <c r="M17" s="28">
        <f t="shared" si="0"/>
        <v>173591042</v>
      </c>
      <c r="N17" s="28">
        <f t="shared" si="0"/>
        <v>659817498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743882171</v>
      </c>
      <c r="X17" s="28">
        <f t="shared" si="0"/>
        <v>506438108</v>
      </c>
      <c r="Y17" s="28">
        <f t="shared" si="0"/>
        <v>237444063</v>
      </c>
      <c r="Z17" s="29">
        <f>+IF(X17&lt;&gt;0,+(Y17/X17)*100,0)</f>
        <v>46.885109799043796</v>
      </c>
      <c r="AA17" s="30">
        <f>SUM(AA6:AA16)</f>
        <v>1020991165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466722</v>
      </c>
      <c r="D23" s="40"/>
      <c r="E23" s="19">
        <v>-35944887</v>
      </c>
      <c r="F23" s="20">
        <v>36220236</v>
      </c>
      <c r="G23" s="36">
        <v>2957352</v>
      </c>
      <c r="H23" s="36">
        <v>78279</v>
      </c>
      <c r="I23" s="36">
        <v>227926</v>
      </c>
      <c r="J23" s="20">
        <v>3263557</v>
      </c>
      <c r="K23" s="36">
        <v>-322280</v>
      </c>
      <c r="L23" s="36">
        <v>14998</v>
      </c>
      <c r="M23" s="20">
        <v>6922</v>
      </c>
      <c r="N23" s="36">
        <v>-300360</v>
      </c>
      <c r="O23" s="36"/>
      <c r="P23" s="36"/>
      <c r="Q23" s="20"/>
      <c r="R23" s="36"/>
      <c r="S23" s="36"/>
      <c r="T23" s="20"/>
      <c r="U23" s="36"/>
      <c r="V23" s="36"/>
      <c r="W23" s="36">
        <v>2963197</v>
      </c>
      <c r="X23" s="20">
        <v>389620</v>
      </c>
      <c r="Y23" s="36">
        <v>2573577</v>
      </c>
      <c r="Z23" s="37">
        <v>660.53513679995899</v>
      </c>
      <c r="AA23" s="38">
        <v>36220236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-561755975</v>
      </c>
      <c r="D26" s="18"/>
      <c r="E26" s="19">
        <v>-656626202</v>
      </c>
      <c r="F26" s="20">
        <v>-634511702</v>
      </c>
      <c r="G26" s="20">
        <v>-48424642</v>
      </c>
      <c r="H26" s="20">
        <v>-16034369</v>
      </c>
      <c r="I26" s="20">
        <v>-47915260</v>
      </c>
      <c r="J26" s="20">
        <v>-112374271</v>
      </c>
      <c r="K26" s="20">
        <v>-49015389</v>
      </c>
      <c r="L26" s="20">
        <v>-50035913</v>
      </c>
      <c r="M26" s="20">
        <v>-69561637</v>
      </c>
      <c r="N26" s="20">
        <v>-168612939</v>
      </c>
      <c r="O26" s="20"/>
      <c r="P26" s="20"/>
      <c r="Q26" s="20"/>
      <c r="R26" s="20"/>
      <c r="S26" s="20"/>
      <c r="T26" s="20"/>
      <c r="U26" s="20"/>
      <c r="V26" s="20"/>
      <c r="W26" s="20">
        <v>-280987210</v>
      </c>
      <c r="X26" s="20">
        <v>-312896231</v>
      </c>
      <c r="Y26" s="20">
        <v>31909021</v>
      </c>
      <c r="Z26" s="21">
        <v>-10.197956331407521</v>
      </c>
      <c r="AA26" s="22">
        <v>-634511702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-561289253</v>
      </c>
      <c r="D27" s="26">
        <f>SUM(D21:D26)</f>
        <v>0</v>
      </c>
      <c r="E27" s="27">
        <f t="shared" si="1"/>
        <v>-692571089</v>
      </c>
      <c r="F27" s="28">
        <f t="shared" si="1"/>
        <v>-598291466</v>
      </c>
      <c r="G27" s="28">
        <f t="shared" si="1"/>
        <v>-45467290</v>
      </c>
      <c r="H27" s="28">
        <f t="shared" si="1"/>
        <v>-15956090</v>
      </c>
      <c r="I27" s="28">
        <f t="shared" si="1"/>
        <v>-47687334</v>
      </c>
      <c r="J27" s="28">
        <f t="shared" si="1"/>
        <v>-109110714</v>
      </c>
      <c r="K27" s="28">
        <f t="shared" si="1"/>
        <v>-49337669</v>
      </c>
      <c r="L27" s="28">
        <f t="shared" si="1"/>
        <v>-50020915</v>
      </c>
      <c r="M27" s="28">
        <f t="shared" si="1"/>
        <v>-69554715</v>
      </c>
      <c r="N27" s="28">
        <f t="shared" si="1"/>
        <v>-168913299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-278024013</v>
      </c>
      <c r="X27" s="28">
        <f t="shared" si="1"/>
        <v>-312506611</v>
      </c>
      <c r="Y27" s="28">
        <f t="shared" si="1"/>
        <v>34482598</v>
      </c>
      <c r="Z27" s="29">
        <f>+IF(X27&lt;&gt;0,+(Y27/X27)*100,0)</f>
        <v>-11.034197929335965</v>
      </c>
      <c r="AA27" s="30">
        <f>SUM(AA21:AA26)</f>
        <v>-598291466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-663584</v>
      </c>
      <c r="D33" s="18"/>
      <c r="E33" s="19"/>
      <c r="F33" s="20"/>
      <c r="G33" s="20">
        <v>-386430</v>
      </c>
      <c r="H33" s="36">
        <v>-291335</v>
      </c>
      <c r="I33" s="36">
        <v>-194405</v>
      </c>
      <c r="J33" s="36">
        <v>-872170</v>
      </c>
      <c r="K33" s="20">
        <v>-287263</v>
      </c>
      <c r="L33" s="20">
        <v>16017</v>
      </c>
      <c r="M33" s="20">
        <v>-231115</v>
      </c>
      <c r="N33" s="20">
        <v>-502361</v>
      </c>
      <c r="O33" s="36"/>
      <c r="P33" s="36"/>
      <c r="Q33" s="36"/>
      <c r="R33" s="20"/>
      <c r="S33" s="20"/>
      <c r="T33" s="20"/>
      <c r="U33" s="20"/>
      <c r="V33" s="36"/>
      <c r="W33" s="36">
        <v>-1374531</v>
      </c>
      <c r="X33" s="36"/>
      <c r="Y33" s="20">
        <v>-1374531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-663584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-386430</v>
      </c>
      <c r="H36" s="28">
        <f t="shared" si="2"/>
        <v>-291335</v>
      </c>
      <c r="I36" s="28">
        <f t="shared" si="2"/>
        <v>-194405</v>
      </c>
      <c r="J36" s="28">
        <f t="shared" si="2"/>
        <v>-872170</v>
      </c>
      <c r="K36" s="28">
        <f t="shared" si="2"/>
        <v>-287263</v>
      </c>
      <c r="L36" s="28">
        <f t="shared" si="2"/>
        <v>16017</v>
      </c>
      <c r="M36" s="28">
        <f t="shared" si="2"/>
        <v>-231115</v>
      </c>
      <c r="N36" s="28">
        <f t="shared" si="2"/>
        <v>-502361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-1374531</v>
      </c>
      <c r="X36" s="28">
        <f t="shared" si="2"/>
        <v>0</v>
      </c>
      <c r="Y36" s="28">
        <f t="shared" si="2"/>
        <v>-1374531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1064445572</v>
      </c>
      <c r="D38" s="32">
        <f>+D17+D27+D36</f>
        <v>0</v>
      </c>
      <c r="E38" s="33">
        <f t="shared" si="3"/>
        <v>386150412</v>
      </c>
      <c r="F38" s="2">
        <f t="shared" si="3"/>
        <v>422699699</v>
      </c>
      <c r="G38" s="2">
        <f t="shared" si="3"/>
        <v>-36201897</v>
      </c>
      <c r="H38" s="2">
        <f t="shared" si="3"/>
        <v>80688055</v>
      </c>
      <c r="I38" s="2">
        <f t="shared" si="3"/>
        <v>-70404369</v>
      </c>
      <c r="J38" s="2">
        <f t="shared" si="3"/>
        <v>-25918211</v>
      </c>
      <c r="K38" s="2">
        <f t="shared" si="3"/>
        <v>311954166</v>
      </c>
      <c r="L38" s="2">
        <f t="shared" si="3"/>
        <v>74642460</v>
      </c>
      <c r="M38" s="2">
        <f t="shared" si="3"/>
        <v>103805212</v>
      </c>
      <c r="N38" s="2">
        <f t="shared" si="3"/>
        <v>490401838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464483627</v>
      </c>
      <c r="X38" s="2">
        <f t="shared" si="3"/>
        <v>193931497</v>
      </c>
      <c r="Y38" s="2">
        <f t="shared" si="3"/>
        <v>270552130</v>
      </c>
      <c r="Z38" s="34">
        <f>+IF(X38&lt;&gt;0,+(Y38/X38)*100,0)</f>
        <v>139.50912264653948</v>
      </c>
      <c r="AA38" s="35">
        <f>+AA17+AA27+AA36</f>
        <v>422699699</v>
      </c>
    </row>
    <row r="39" spans="1:27" ht="13.5" x14ac:dyDescent="0.25">
      <c r="A39" s="23" t="s">
        <v>61</v>
      </c>
      <c r="B39" s="17"/>
      <c r="C39" s="32">
        <v>1730135128</v>
      </c>
      <c r="D39" s="32"/>
      <c r="E39" s="33">
        <v>1828180147</v>
      </c>
      <c r="F39" s="2">
        <v>3618848552</v>
      </c>
      <c r="G39" s="2">
        <v>3281858148</v>
      </c>
      <c r="H39" s="2">
        <f>+G40+H60</f>
        <v>3246026168</v>
      </c>
      <c r="I39" s="2">
        <f>+H40+I60</f>
        <v>3651741029</v>
      </c>
      <c r="J39" s="2">
        <f>+G39</f>
        <v>3281858148</v>
      </c>
      <c r="K39" s="2">
        <f>+I40+K60</f>
        <v>3581336660</v>
      </c>
      <c r="L39" s="2">
        <f>+K40+L60</f>
        <v>3893290826</v>
      </c>
      <c r="M39" s="2">
        <f>+L40+M60</f>
        <v>3967933286</v>
      </c>
      <c r="N39" s="2">
        <f>+K39</f>
        <v>3581336660</v>
      </c>
      <c r="O39" s="2">
        <f>+M40+O60</f>
        <v>4071738498</v>
      </c>
      <c r="P39" s="2">
        <f>+O40+P60</f>
        <v>4071738498</v>
      </c>
      <c r="Q39" s="2">
        <f>+P40+Q60</f>
        <v>4071738498</v>
      </c>
      <c r="R39" s="2">
        <f>+O39</f>
        <v>4071738498</v>
      </c>
      <c r="S39" s="2">
        <f>+Q40+S60</f>
        <v>4071738498</v>
      </c>
      <c r="T39" s="2">
        <f>+S40+T60</f>
        <v>4071738498</v>
      </c>
      <c r="U39" s="2">
        <f>+T40+U60</f>
        <v>4071738498</v>
      </c>
      <c r="V39" s="2">
        <f>+S39</f>
        <v>4071738498</v>
      </c>
      <c r="W39" s="2">
        <f>+G39</f>
        <v>3281858148</v>
      </c>
      <c r="X39" s="2">
        <v>3618848552</v>
      </c>
      <c r="Y39" s="2">
        <f>+W39-X39</f>
        <v>-336990404</v>
      </c>
      <c r="Z39" s="34">
        <f>+IF(X39&lt;&gt;0,+(Y39/X39)*100,0)</f>
        <v>-9.3120891675270094</v>
      </c>
      <c r="AA39" s="35">
        <v>3618848552</v>
      </c>
    </row>
    <row r="40" spans="1:27" ht="13.5" x14ac:dyDescent="0.25">
      <c r="A40" s="41" t="s">
        <v>63</v>
      </c>
      <c r="B40" s="42" t="s">
        <v>62</v>
      </c>
      <c r="C40" s="43">
        <f>+C38+C39</f>
        <v>2794580700</v>
      </c>
      <c r="D40" s="43">
        <f t="shared" ref="D40:AA40" si="4">+D38+D39</f>
        <v>0</v>
      </c>
      <c r="E40" s="44">
        <f t="shared" si="4"/>
        <v>2214330559</v>
      </c>
      <c r="F40" s="45">
        <f t="shared" si="4"/>
        <v>4041548251</v>
      </c>
      <c r="G40" s="45">
        <f t="shared" si="4"/>
        <v>3245656251</v>
      </c>
      <c r="H40" s="45">
        <f t="shared" si="4"/>
        <v>3326714223</v>
      </c>
      <c r="I40" s="45">
        <f t="shared" si="4"/>
        <v>3581336660</v>
      </c>
      <c r="J40" s="45">
        <f>+I40</f>
        <v>3581336660</v>
      </c>
      <c r="K40" s="45">
        <f t="shared" si="4"/>
        <v>3893290826</v>
      </c>
      <c r="L40" s="45">
        <f t="shared" si="4"/>
        <v>3967933286</v>
      </c>
      <c r="M40" s="45">
        <f t="shared" si="4"/>
        <v>4071738498</v>
      </c>
      <c r="N40" s="45">
        <f>+M40</f>
        <v>4071738498</v>
      </c>
      <c r="O40" s="45">
        <f t="shared" si="4"/>
        <v>4071738498</v>
      </c>
      <c r="P40" s="45">
        <f t="shared" si="4"/>
        <v>4071738498</v>
      </c>
      <c r="Q40" s="45">
        <f t="shared" si="4"/>
        <v>4071738498</v>
      </c>
      <c r="R40" s="45">
        <f>+Q40</f>
        <v>4071738498</v>
      </c>
      <c r="S40" s="45">
        <f t="shared" si="4"/>
        <v>4071738498</v>
      </c>
      <c r="T40" s="45">
        <f t="shared" si="4"/>
        <v>4071738498</v>
      </c>
      <c r="U40" s="45">
        <f t="shared" si="4"/>
        <v>4071738498</v>
      </c>
      <c r="V40" s="45">
        <f>+U40</f>
        <v>4071738498</v>
      </c>
      <c r="W40" s="45">
        <f>+V40</f>
        <v>4071738498</v>
      </c>
      <c r="X40" s="45">
        <f t="shared" si="4"/>
        <v>3812780049</v>
      </c>
      <c r="Y40" s="45">
        <f t="shared" si="4"/>
        <v>-66438274</v>
      </c>
      <c r="Z40" s="46">
        <f>+IF(X40&lt;&gt;0,+(Y40/X40)*100,0)</f>
        <v>-1.7425152551725387</v>
      </c>
      <c r="AA40" s="47">
        <f t="shared" si="4"/>
        <v>4041548251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3281858148</v>
      </c>
      <c r="H60">
        <v>369917</v>
      </c>
      <c r="I60">
        <v>325026806</v>
      </c>
      <c r="J60">
        <v>3281858148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-988334746</v>
      </c>
      <c r="D14" s="18"/>
      <c r="E14" s="19"/>
      <c r="F14" s="20"/>
      <c r="G14" s="20"/>
      <c r="H14" s="20"/>
      <c r="I14" s="20"/>
      <c r="J14" s="20"/>
      <c r="K14" s="20"/>
      <c r="L14" s="20">
        <v>-30450364</v>
      </c>
      <c r="M14" s="20">
        <v>-164357600</v>
      </c>
      <c r="N14" s="20">
        <v>-194807964</v>
      </c>
      <c r="O14" s="20"/>
      <c r="P14" s="20"/>
      <c r="Q14" s="20"/>
      <c r="R14" s="20"/>
      <c r="S14" s="20"/>
      <c r="T14" s="20"/>
      <c r="U14" s="20"/>
      <c r="V14" s="20"/>
      <c r="W14" s="20">
        <v>-194807964</v>
      </c>
      <c r="X14" s="20"/>
      <c r="Y14" s="20">
        <v>-194807964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-988334746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-30450364</v>
      </c>
      <c r="M17" s="28">
        <f t="shared" si="0"/>
        <v>-164357600</v>
      </c>
      <c r="N17" s="28">
        <f t="shared" si="0"/>
        <v>-194807964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-194807964</v>
      </c>
      <c r="X17" s="28">
        <f t="shared" si="0"/>
        <v>0</v>
      </c>
      <c r="Y17" s="28">
        <f t="shared" si="0"/>
        <v>-194807964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-988334746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-30450364</v>
      </c>
      <c r="M38" s="2">
        <f t="shared" si="3"/>
        <v>-164357600</v>
      </c>
      <c r="N38" s="2">
        <f t="shared" si="3"/>
        <v>-194807964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-194807964</v>
      </c>
      <c r="X38" s="2">
        <f t="shared" si="3"/>
        <v>0</v>
      </c>
      <c r="Y38" s="2">
        <f t="shared" si="3"/>
        <v>-194807964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-30450364</v>
      </c>
      <c r="N39" s="2">
        <f>+K39</f>
        <v>0</v>
      </c>
      <c r="O39" s="2">
        <f>+M40+O60</f>
        <v>-194807964</v>
      </c>
      <c r="P39" s="2">
        <f>+O40+P60</f>
        <v>-194807964</v>
      </c>
      <c r="Q39" s="2">
        <f>+P40+Q60</f>
        <v>-194807964</v>
      </c>
      <c r="R39" s="2">
        <f>+O39</f>
        <v>-194807964</v>
      </c>
      <c r="S39" s="2">
        <f>+Q40+S60</f>
        <v>-194807964</v>
      </c>
      <c r="T39" s="2">
        <f>+S40+T60</f>
        <v>-194807964</v>
      </c>
      <c r="U39" s="2">
        <f>+T40+U60</f>
        <v>-194807964</v>
      </c>
      <c r="V39" s="2">
        <f>+S39</f>
        <v>-194807964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-988334746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-30450364</v>
      </c>
      <c r="M40" s="45">
        <f t="shared" si="4"/>
        <v>-194807964</v>
      </c>
      <c r="N40" s="45">
        <f>+M40</f>
        <v>-194807964</v>
      </c>
      <c r="O40" s="45">
        <f t="shared" si="4"/>
        <v>-194807964</v>
      </c>
      <c r="P40" s="45">
        <f t="shared" si="4"/>
        <v>-194807964</v>
      </c>
      <c r="Q40" s="45">
        <f t="shared" si="4"/>
        <v>-194807964</v>
      </c>
      <c r="R40" s="45">
        <f>+Q40</f>
        <v>-194807964</v>
      </c>
      <c r="S40" s="45">
        <f t="shared" si="4"/>
        <v>-194807964</v>
      </c>
      <c r="T40" s="45">
        <f t="shared" si="4"/>
        <v>-194807964</v>
      </c>
      <c r="U40" s="45">
        <f t="shared" si="4"/>
        <v>-194807964</v>
      </c>
      <c r="V40" s="45">
        <f>+U40</f>
        <v>-194807964</v>
      </c>
      <c r="W40" s="45">
        <f>+V40</f>
        <v>-194807964</v>
      </c>
      <c r="X40" s="45">
        <f t="shared" si="4"/>
        <v>0</v>
      </c>
      <c r="Y40" s="45">
        <f t="shared" si="4"/>
        <v>-194807964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837110316</v>
      </c>
      <c r="F8" s="20">
        <v>837110316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418555158</v>
      </c>
      <c r="Y8" s="20">
        <v>-418555158</v>
      </c>
      <c r="Z8" s="21">
        <v>-100</v>
      </c>
      <c r="AA8" s="22">
        <v>837110316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837110316</v>
      </c>
      <c r="F17" s="28">
        <f t="shared" si="0"/>
        <v>837110316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418555158</v>
      </c>
      <c r="Y17" s="28">
        <f t="shared" si="0"/>
        <v>-418555158</v>
      </c>
      <c r="Z17" s="29">
        <f>+IF(X17&lt;&gt;0,+(Y17/X17)*100,0)</f>
        <v>-100</v>
      </c>
      <c r="AA17" s="30">
        <f>SUM(AA6:AA16)</f>
        <v>837110316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837110316</v>
      </c>
      <c r="F38" s="2">
        <f t="shared" si="3"/>
        <v>837110316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418555158</v>
      </c>
      <c r="Y38" s="2">
        <f t="shared" si="3"/>
        <v>-418555158</v>
      </c>
      <c r="Z38" s="34">
        <f>+IF(X38&lt;&gt;0,+(Y38/X38)*100,0)</f>
        <v>-100</v>
      </c>
      <c r="AA38" s="35">
        <f>+AA17+AA27+AA36</f>
        <v>837110316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837110316</v>
      </c>
      <c r="F40" s="45">
        <f t="shared" si="4"/>
        <v>837110316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418555158</v>
      </c>
      <c r="Y40" s="45">
        <f t="shared" si="4"/>
        <v>-418555158</v>
      </c>
      <c r="Z40" s="46">
        <f>+IF(X40&lt;&gt;0,+(Y40/X40)*100,0)</f>
        <v>-100</v>
      </c>
      <c r="AA40" s="47">
        <f t="shared" si="4"/>
        <v>837110316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1175817</v>
      </c>
      <c r="H7" s="20"/>
      <c r="I7" s="20"/>
      <c r="J7" s="20">
        <v>1175817</v>
      </c>
      <c r="K7" s="20">
        <v>80182</v>
      </c>
      <c r="L7" s="20">
        <v>-5948</v>
      </c>
      <c r="M7" s="20"/>
      <c r="N7" s="20">
        <v>74234</v>
      </c>
      <c r="O7" s="20"/>
      <c r="P7" s="20"/>
      <c r="Q7" s="20"/>
      <c r="R7" s="20"/>
      <c r="S7" s="20"/>
      <c r="T7" s="20"/>
      <c r="U7" s="20"/>
      <c r="V7" s="20"/>
      <c r="W7" s="20">
        <v>1250051</v>
      </c>
      <c r="X7" s="20"/>
      <c r="Y7" s="20">
        <v>1250051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-45138</v>
      </c>
      <c r="H14" s="20"/>
      <c r="I14" s="20">
        <v>74</v>
      </c>
      <c r="J14" s="20">
        <v>-45064</v>
      </c>
      <c r="K14" s="20">
        <v>2930</v>
      </c>
      <c r="L14" s="20">
        <v>2855</v>
      </c>
      <c r="M14" s="20">
        <v>2970</v>
      </c>
      <c r="N14" s="20">
        <v>8755</v>
      </c>
      <c r="O14" s="20"/>
      <c r="P14" s="20"/>
      <c r="Q14" s="20"/>
      <c r="R14" s="20"/>
      <c r="S14" s="20"/>
      <c r="T14" s="20"/>
      <c r="U14" s="20"/>
      <c r="V14" s="20"/>
      <c r="W14" s="20">
        <v>-36309</v>
      </c>
      <c r="X14" s="20"/>
      <c r="Y14" s="20">
        <v>-36309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1130679</v>
      </c>
      <c r="H17" s="28">
        <f t="shared" si="0"/>
        <v>0</v>
      </c>
      <c r="I17" s="28">
        <f t="shared" si="0"/>
        <v>74</v>
      </c>
      <c r="J17" s="28">
        <f t="shared" si="0"/>
        <v>1130753</v>
      </c>
      <c r="K17" s="28">
        <f t="shared" si="0"/>
        <v>83112</v>
      </c>
      <c r="L17" s="28">
        <f t="shared" si="0"/>
        <v>-3093</v>
      </c>
      <c r="M17" s="28">
        <f t="shared" si="0"/>
        <v>2970</v>
      </c>
      <c r="N17" s="28">
        <f t="shared" si="0"/>
        <v>82989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1213742</v>
      </c>
      <c r="X17" s="28">
        <f t="shared" si="0"/>
        <v>0</v>
      </c>
      <c r="Y17" s="28">
        <f t="shared" si="0"/>
        <v>1213742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1130679</v>
      </c>
      <c r="H38" s="2">
        <f t="shared" si="3"/>
        <v>0</v>
      </c>
      <c r="I38" s="2">
        <f t="shared" si="3"/>
        <v>74</v>
      </c>
      <c r="J38" s="2">
        <f t="shared" si="3"/>
        <v>1130753</v>
      </c>
      <c r="K38" s="2">
        <f t="shared" si="3"/>
        <v>83112</v>
      </c>
      <c r="L38" s="2">
        <f t="shared" si="3"/>
        <v>-3093</v>
      </c>
      <c r="M38" s="2">
        <f t="shared" si="3"/>
        <v>2970</v>
      </c>
      <c r="N38" s="2">
        <f t="shared" si="3"/>
        <v>82989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1213742</v>
      </c>
      <c r="X38" s="2">
        <f t="shared" si="3"/>
        <v>0</v>
      </c>
      <c r="Y38" s="2">
        <f t="shared" si="3"/>
        <v>1213742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1130679</v>
      </c>
      <c r="I39" s="2">
        <f>+H40+I60</f>
        <v>1130679</v>
      </c>
      <c r="J39" s="2">
        <f>+G39</f>
        <v>0</v>
      </c>
      <c r="K39" s="2">
        <f>+I40+K60</f>
        <v>1130753</v>
      </c>
      <c r="L39" s="2">
        <f>+K40+L60</f>
        <v>1213865</v>
      </c>
      <c r="M39" s="2">
        <f>+L40+M60</f>
        <v>1210772</v>
      </c>
      <c r="N39" s="2">
        <f>+K39</f>
        <v>1130753</v>
      </c>
      <c r="O39" s="2">
        <f>+M40+O60</f>
        <v>1213742</v>
      </c>
      <c r="P39" s="2">
        <f>+O40+P60</f>
        <v>1213742</v>
      </c>
      <c r="Q39" s="2">
        <f>+P40+Q60</f>
        <v>1213742</v>
      </c>
      <c r="R39" s="2">
        <f>+O39</f>
        <v>1213742</v>
      </c>
      <c r="S39" s="2">
        <f>+Q40+S60</f>
        <v>1213742</v>
      </c>
      <c r="T39" s="2">
        <f>+S40+T60</f>
        <v>1213742</v>
      </c>
      <c r="U39" s="2">
        <f>+T40+U60</f>
        <v>1213742</v>
      </c>
      <c r="V39" s="2">
        <f>+S39</f>
        <v>1213742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1130679</v>
      </c>
      <c r="H40" s="45">
        <f t="shared" si="4"/>
        <v>1130679</v>
      </c>
      <c r="I40" s="45">
        <f t="shared" si="4"/>
        <v>1130753</v>
      </c>
      <c r="J40" s="45">
        <f>+I40</f>
        <v>1130753</v>
      </c>
      <c r="K40" s="45">
        <f t="shared" si="4"/>
        <v>1213865</v>
      </c>
      <c r="L40" s="45">
        <f t="shared" si="4"/>
        <v>1210772</v>
      </c>
      <c r="M40" s="45">
        <f t="shared" si="4"/>
        <v>1213742</v>
      </c>
      <c r="N40" s="45">
        <f>+M40</f>
        <v>1213742</v>
      </c>
      <c r="O40" s="45">
        <f t="shared" si="4"/>
        <v>1213742</v>
      </c>
      <c r="P40" s="45">
        <f t="shared" si="4"/>
        <v>1213742</v>
      </c>
      <c r="Q40" s="45">
        <f t="shared" si="4"/>
        <v>1213742</v>
      </c>
      <c r="R40" s="45">
        <f>+Q40</f>
        <v>1213742</v>
      </c>
      <c r="S40" s="45">
        <f t="shared" si="4"/>
        <v>1213742</v>
      </c>
      <c r="T40" s="45">
        <f t="shared" si="4"/>
        <v>1213742</v>
      </c>
      <c r="U40" s="45">
        <f t="shared" si="4"/>
        <v>1213742</v>
      </c>
      <c r="V40" s="45">
        <f>+U40</f>
        <v>1213742</v>
      </c>
      <c r="W40" s="45">
        <f>+V40</f>
        <v>1213742</v>
      </c>
      <c r="X40" s="45">
        <f t="shared" si="4"/>
        <v>0</v>
      </c>
      <c r="Y40" s="45">
        <f t="shared" si="4"/>
        <v>1213742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750021178</v>
      </c>
      <c r="D7" s="18"/>
      <c r="E7" s="19">
        <v>863801081</v>
      </c>
      <c r="F7" s="20">
        <v>863801081</v>
      </c>
      <c r="G7" s="20">
        <v>57856064</v>
      </c>
      <c r="H7" s="20">
        <v>64603919</v>
      </c>
      <c r="I7" s="20">
        <v>86683720</v>
      </c>
      <c r="J7" s="20">
        <v>209143703</v>
      </c>
      <c r="K7" s="20">
        <v>65731781</v>
      </c>
      <c r="L7" s="20">
        <v>74089549</v>
      </c>
      <c r="M7" s="20">
        <v>72423035</v>
      </c>
      <c r="N7" s="20">
        <v>212244365</v>
      </c>
      <c r="O7" s="20"/>
      <c r="P7" s="20"/>
      <c r="Q7" s="20"/>
      <c r="R7" s="20"/>
      <c r="S7" s="20"/>
      <c r="T7" s="20"/>
      <c r="U7" s="20"/>
      <c r="V7" s="20"/>
      <c r="W7" s="20">
        <v>421388068</v>
      </c>
      <c r="X7" s="20">
        <v>431900514</v>
      </c>
      <c r="Y7" s="20">
        <v>-10512446</v>
      </c>
      <c r="Z7" s="21">
        <v>-2.4339971033236605</v>
      </c>
      <c r="AA7" s="22">
        <v>863801081</v>
      </c>
    </row>
    <row r="8" spans="1:27" ht="13.5" x14ac:dyDescent="0.25">
      <c r="A8" s="23" t="s">
        <v>36</v>
      </c>
      <c r="B8" s="17" t="s">
        <v>32</v>
      </c>
      <c r="C8" s="18">
        <v>55583440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84883756</v>
      </c>
      <c r="D9" s="18"/>
      <c r="E9" s="19">
        <v>90921604</v>
      </c>
      <c r="F9" s="20">
        <v>90921604</v>
      </c>
      <c r="G9" s="20">
        <v>39998529</v>
      </c>
      <c r="H9" s="20"/>
      <c r="I9" s="20"/>
      <c r="J9" s="20">
        <v>39998529</v>
      </c>
      <c r="K9" s="20"/>
      <c r="L9" s="20"/>
      <c r="M9" s="20">
        <v>28573399</v>
      </c>
      <c r="N9" s="20">
        <v>28573399</v>
      </c>
      <c r="O9" s="20"/>
      <c r="P9" s="20"/>
      <c r="Q9" s="20"/>
      <c r="R9" s="20"/>
      <c r="S9" s="20"/>
      <c r="T9" s="20"/>
      <c r="U9" s="20"/>
      <c r="V9" s="20"/>
      <c r="W9" s="20">
        <v>68571928</v>
      </c>
      <c r="X9" s="20">
        <v>45460800</v>
      </c>
      <c r="Y9" s="20">
        <v>23111128</v>
      </c>
      <c r="Z9" s="21">
        <v>50.837486361876607</v>
      </c>
      <c r="AA9" s="22">
        <v>90921604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21550000</v>
      </c>
      <c r="F10" s="20">
        <v>21550000</v>
      </c>
      <c r="G10" s="20"/>
      <c r="H10" s="20">
        <v>7205789</v>
      </c>
      <c r="I10" s="20"/>
      <c r="J10" s="20">
        <v>7205789</v>
      </c>
      <c r="K10" s="20"/>
      <c r="L10" s="20"/>
      <c r="M10" s="20">
        <v>8000000</v>
      </c>
      <c r="N10" s="20">
        <v>8000000</v>
      </c>
      <c r="O10" s="20"/>
      <c r="P10" s="20"/>
      <c r="Q10" s="20"/>
      <c r="R10" s="20"/>
      <c r="S10" s="20"/>
      <c r="T10" s="20"/>
      <c r="U10" s="20"/>
      <c r="V10" s="20"/>
      <c r="W10" s="20">
        <v>15205789</v>
      </c>
      <c r="X10" s="20">
        <v>10774998</v>
      </c>
      <c r="Y10" s="20">
        <v>4430791</v>
      </c>
      <c r="Z10" s="21">
        <v>41.12103779508822</v>
      </c>
      <c r="AA10" s="22">
        <v>21550000</v>
      </c>
    </row>
    <row r="11" spans="1:27" ht="13.5" x14ac:dyDescent="0.25">
      <c r="A11" s="23" t="s">
        <v>39</v>
      </c>
      <c r="B11" s="17" t="s">
        <v>32</v>
      </c>
      <c r="C11" s="18">
        <v>-354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-3656339</v>
      </c>
      <c r="D14" s="18"/>
      <c r="E14" s="19">
        <v>-738157991</v>
      </c>
      <c r="F14" s="20">
        <v>-738157991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-369078906</v>
      </c>
      <c r="Y14" s="20">
        <v>369078906</v>
      </c>
      <c r="Z14" s="21">
        <v>-100</v>
      </c>
      <c r="AA14" s="22">
        <v>-738157991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886831681</v>
      </c>
      <c r="D17" s="26">
        <f>SUM(D6:D16)</f>
        <v>0</v>
      </c>
      <c r="E17" s="27">
        <f t="shared" si="0"/>
        <v>238114694</v>
      </c>
      <c r="F17" s="28">
        <f t="shared" si="0"/>
        <v>238114694</v>
      </c>
      <c r="G17" s="28">
        <f t="shared" si="0"/>
        <v>97854593</v>
      </c>
      <c r="H17" s="28">
        <f t="shared" si="0"/>
        <v>71809708</v>
      </c>
      <c r="I17" s="28">
        <f t="shared" si="0"/>
        <v>86683720</v>
      </c>
      <c r="J17" s="28">
        <f t="shared" si="0"/>
        <v>256348021</v>
      </c>
      <c r="K17" s="28">
        <f t="shared" si="0"/>
        <v>65731781</v>
      </c>
      <c r="L17" s="28">
        <f t="shared" si="0"/>
        <v>74089549</v>
      </c>
      <c r="M17" s="28">
        <f t="shared" si="0"/>
        <v>108996434</v>
      </c>
      <c r="N17" s="28">
        <f t="shared" si="0"/>
        <v>248817764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505165785</v>
      </c>
      <c r="X17" s="28">
        <f t="shared" si="0"/>
        <v>119057406</v>
      </c>
      <c r="Y17" s="28">
        <f t="shared" si="0"/>
        <v>386108379</v>
      </c>
      <c r="Z17" s="29">
        <f>+IF(X17&lt;&gt;0,+(Y17/X17)*100,0)</f>
        <v>324.30437716743131</v>
      </c>
      <c r="AA17" s="30">
        <f>SUM(AA6:AA16)</f>
        <v>238114694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-21550000</v>
      </c>
      <c r="F26" s="20">
        <v>-21550000</v>
      </c>
      <c r="G26" s="20"/>
      <c r="H26" s="20"/>
      <c r="I26" s="20">
        <v>-924498</v>
      </c>
      <c r="J26" s="20">
        <v>-924498</v>
      </c>
      <c r="K26" s="20">
        <v>-2998407</v>
      </c>
      <c r="L26" s="20"/>
      <c r="M26" s="20">
        <v>-3169839</v>
      </c>
      <c r="N26" s="20">
        <v>-6168246</v>
      </c>
      <c r="O26" s="20"/>
      <c r="P26" s="20"/>
      <c r="Q26" s="20"/>
      <c r="R26" s="20"/>
      <c r="S26" s="20"/>
      <c r="T26" s="20"/>
      <c r="U26" s="20"/>
      <c r="V26" s="20"/>
      <c r="W26" s="20">
        <v>-7092744</v>
      </c>
      <c r="X26" s="20">
        <v>-10774992</v>
      </c>
      <c r="Y26" s="20">
        <v>3682248</v>
      </c>
      <c r="Z26" s="21">
        <v>-34.174020732451588</v>
      </c>
      <c r="AA26" s="22">
        <v>-21550000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-21550000</v>
      </c>
      <c r="F27" s="28">
        <f t="shared" si="1"/>
        <v>-21550000</v>
      </c>
      <c r="G27" s="28">
        <f t="shared" si="1"/>
        <v>0</v>
      </c>
      <c r="H27" s="28">
        <f t="shared" si="1"/>
        <v>0</v>
      </c>
      <c r="I27" s="28">
        <f t="shared" si="1"/>
        <v>-924498</v>
      </c>
      <c r="J27" s="28">
        <f t="shared" si="1"/>
        <v>-924498</v>
      </c>
      <c r="K27" s="28">
        <f t="shared" si="1"/>
        <v>-2998407</v>
      </c>
      <c r="L27" s="28">
        <f t="shared" si="1"/>
        <v>0</v>
      </c>
      <c r="M27" s="28">
        <f t="shared" si="1"/>
        <v>-3169839</v>
      </c>
      <c r="N27" s="28">
        <f t="shared" si="1"/>
        <v>-6168246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-7092744</v>
      </c>
      <c r="X27" s="28">
        <f t="shared" si="1"/>
        <v>-10774992</v>
      </c>
      <c r="Y27" s="28">
        <f t="shared" si="1"/>
        <v>3682248</v>
      </c>
      <c r="Z27" s="29">
        <f>+IF(X27&lt;&gt;0,+(Y27/X27)*100,0)</f>
        <v>-34.174020732451588</v>
      </c>
      <c r="AA27" s="30">
        <f>SUM(AA21:AA26)</f>
        <v>-21550000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-4450</v>
      </c>
      <c r="H33" s="36">
        <v>-7725</v>
      </c>
      <c r="I33" s="36">
        <v>-12235</v>
      </c>
      <c r="J33" s="36">
        <v>-24410</v>
      </c>
      <c r="K33" s="20">
        <v>-9965</v>
      </c>
      <c r="L33" s="20">
        <v>-10460</v>
      </c>
      <c r="M33" s="20">
        <v>-7355</v>
      </c>
      <c r="N33" s="20">
        <v>-27780</v>
      </c>
      <c r="O33" s="36"/>
      <c r="P33" s="36"/>
      <c r="Q33" s="36"/>
      <c r="R33" s="20"/>
      <c r="S33" s="20"/>
      <c r="T33" s="20"/>
      <c r="U33" s="20"/>
      <c r="V33" s="36"/>
      <c r="W33" s="36">
        <v>-52190</v>
      </c>
      <c r="X33" s="36"/>
      <c r="Y33" s="20">
        <v>-52190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-4450</v>
      </c>
      <c r="H36" s="28">
        <f t="shared" si="2"/>
        <v>-7725</v>
      </c>
      <c r="I36" s="28">
        <f t="shared" si="2"/>
        <v>-12235</v>
      </c>
      <c r="J36" s="28">
        <f t="shared" si="2"/>
        <v>-24410</v>
      </c>
      <c r="K36" s="28">
        <f t="shared" si="2"/>
        <v>-9965</v>
      </c>
      <c r="L36" s="28">
        <f t="shared" si="2"/>
        <v>-10460</v>
      </c>
      <c r="M36" s="28">
        <f t="shared" si="2"/>
        <v>-7355</v>
      </c>
      <c r="N36" s="28">
        <f t="shared" si="2"/>
        <v>-27780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-52190</v>
      </c>
      <c r="X36" s="28">
        <f t="shared" si="2"/>
        <v>0</v>
      </c>
      <c r="Y36" s="28">
        <f t="shared" si="2"/>
        <v>-52190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886831681</v>
      </c>
      <c r="D38" s="32">
        <f>+D17+D27+D36</f>
        <v>0</v>
      </c>
      <c r="E38" s="33">
        <f t="shared" si="3"/>
        <v>216564694</v>
      </c>
      <c r="F38" s="2">
        <f t="shared" si="3"/>
        <v>216564694</v>
      </c>
      <c r="G38" s="2">
        <f t="shared" si="3"/>
        <v>97850143</v>
      </c>
      <c r="H38" s="2">
        <f t="shared" si="3"/>
        <v>71801983</v>
      </c>
      <c r="I38" s="2">
        <f t="shared" si="3"/>
        <v>85746987</v>
      </c>
      <c r="J38" s="2">
        <f t="shared" si="3"/>
        <v>255399113</v>
      </c>
      <c r="K38" s="2">
        <f t="shared" si="3"/>
        <v>62723409</v>
      </c>
      <c r="L38" s="2">
        <f t="shared" si="3"/>
        <v>74079089</v>
      </c>
      <c r="M38" s="2">
        <f t="shared" si="3"/>
        <v>105819240</v>
      </c>
      <c r="N38" s="2">
        <f t="shared" si="3"/>
        <v>242621738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498020851</v>
      </c>
      <c r="X38" s="2">
        <f t="shared" si="3"/>
        <v>108282414</v>
      </c>
      <c r="Y38" s="2">
        <f t="shared" si="3"/>
        <v>389738437</v>
      </c>
      <c r="Z38" s="34">
        <f>+IF(X38&lt;&gt;0,+(Y38/X38)*100,0)</f>
        <v>359.92773212462737</v>
      </c>
      <c r="AA38" s="35">
        <f>+AA17+AA27+AA36</f>
        <v>216564694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97850143</v>
      </c>
      <c r="I39" s="2">
        <f>+H40+I60</f>
        <v>169652126</v>
      </c>
      <c r="J39" s="2">
        <f>+G39</f>
        <v>0</v>
      </c>
      <c r="K39" s="2">
        <f>+I40+K60</f>
        <v>255399113</v>
      </c>
      <c r="L39" s="2">
        <f>+K40+L60</f>
        <v>318122522</v>
      </c>
      <c r="M39" s="2">
        <f>+L40+M60</f>
        <v>392201611</v>
      </c>
      <c r="N39" s="2">
        <f>+K39</f>
        <v>255399113</v>
      </c>
      <c r="O39" s="2">
        <f>+M40+O60</f>
        <v>498020851</v>
      </c>
      <c r="P39" s="2">
        <f>+O40+P60</f>
        <v>498020851</v>
      </c>
      <c r="Q39" s="2">
        <f>+P40+Q60</f>
        <v>498020851</v>
      </c>
      <c r="R39" s="2">
        <f>+O39</f>
        <v>498020851</v>
      </c>
      <c r="S39" s="2">
        <f>+Q40+S60</f>
        <v>498020851</v>
      </c>
      <c r="T39" s="2">
        <f>+S40+T60</f>
        <v>498020851</v>
      </c>
      <c r="U39" s="2">
        <f>+T40+U60</f>
        <v>498020851</v>
      </c>
      <c r="V39" s="2">
        <f>+S39</f>
        <v>498020851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886831681</v>
      </c>
      <c r="D40" s="43">
        <f t="shared" ref="D40:AA40" si="4">+D38+D39</f>
        <v>0</v>
      </c>
      <c r="E40" s="44">
        <f t="shared" si="4"/>
        <v>216564694</v>
      </c>
      <c r="F40" s="45">
        <f t="shared" si="4"/>
        <v>216564694</v>
      </c>
      <c r="G40" s="45">
        <f t="shared" si="4"/>
        <v>97850143</v>
      </c>
      <c r="H40" s="45">
        <f t="shared" si="4"/>
        <v>169652126</v>
      </c>
      <c r="I40" s="45">
        <f t="shared" si="4"/>
        <v>255399113</v>
      </c>
      <c r="J40" s="45">
        <f>+I40</f>
        <v>255399113</v>
      </c>
      <c r="K40" s="45">
        <f t="shared" si="4"/>
        <v>318122522</v>
      </c>
      <c r="L40" s="45">
        <f t="shared" si="4"/>
        <v>392201611</v>
      </c>
      <c r="M40" s="45">
        <f t="shared" si="4"/>
        <v>498020851</v>
      </c>
      <c r="N40" s="45">
        <f>+M40</f>
        <v>498020851</v>
      </c>
      <c r="O40" s="45">
        <f t="shared" si="4"/>
        <v>498020851</v>
      </c>
      <c r="P40" s="45">
        <f t="shared" si="4"/>
        <v>498020851</v>
      </c>
      <c r="Q40" s="45">
        <f t="shared" si="4"/>
        <v>498020851</v>
      </c>
      <c r="R40" s="45">
        <f>+Q40</f>
        <v>498020851</v>
      </c>
      <c r="S40" s="45">
        <f t="shared" si="4"/>
        <v>498020851</v>
      </c>
      <c r="T40" s="45">
        <f t="shared" si="4"/>
        <v>498020851</v>
      </c>
      <c r="U40" s="45">
        <f t="shared" si="4"/>
        <v>498020851</v>
      </c>
      <c r="V40" s="45">
        <f>+U40</f>
        <v>498020851</v>
      </c>
      <c r="W40" s="45">
        <f>+V40</f>
        <v>498020851</v>
      </c>
      <c r="X40" s="45">
        <f t="shared" si="4"/>
        <v>108282414</v>
      </c>
      <c r="Y40" s="45">
        <f t="shared" si="4"/>
        <v>389738437</v>
      </c>
      <c r="Z40" s="46">
        <f>+IF(X40&lt;&gt;0,+(Y40/X40)*100,0)</f>
        <v>359.92773212462737</v>
      </c>
      <c r="AA40" s="47">
        <f t="shared" si="4"/>
        <v>216564694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1871916999</v>
      </c>
      <c r="D7" s="18"/>
      <c r="E7" s="19">
        <v>2381384066</v>
      </c>
      <c r="F7" s="20">
        <v>2299687104</v>
      </c>
      <c r="G7" s="20">
        <v>148363420</v>
      </c>
      <c r="H7" s="20">
        <v>177179455</v>
      </c>
      <c r="I7" s="20">
        <v>135371483</v>
      </c>
      <c r="J7" s="20">
        <v>460914358</v>
      </c>
      <c r="K7" s="20">
        <v>197301808</v>
      </c>
      <c r="L7" s="20">
        <v>161218933</v>
      </c>
      <c r="M7" s="20">
        <v>168208251</v>
      </c>
      <c r="N7" s="20">
        <v>526728992</v>
      </c>
      <c r="O7" s="20"/>
      <c r="P7" s="20"/>
      <c r="Q7" s="20"/>
      <c r="R7" s="20"/>
      <c r="S7" s="20"/>
      <c r="T7" s="20"/>
      <c r="U7" s="20"/>
      <c r="V7" s="20"/>
      <c r="W7" s="20">
        <v>987643350</v>
      </c>
      <c r="X7" s="20">
        <v>1095968775</v>
      </c>
      <c r="Y7" s="20">
        <v>-108325425</v>
      </c>
      <c r="Z7" s="21">
        <v>-9.8839882550485978</v>
      </c>
      <c r="AA7" s="22">
        <v>2299687104</v>
      </c>
    </row>
    <row r="8" spans="1:27" ht="13.5" x14ac:dyDescent="0.25">
      <c r="A8" s="23" t="s">
        <v>36</v>
      </c>
      <c r="B8" s="17" t="s">
        <v>32</v>
      </c>
      <c r="C8" s="18">
        <v>9017846</v>
      </c>
      <c r="D8" s="18"/>
      <c r="E8" s="19">
        <v>1428930</v>
      </c>
      <c r="F8" s="20">
        <v>1565561</v>
      </c>
      <c r="G8" s="20">
        <v>7715865</v>
      </c>
      <c r="H8" s="20">
        <v>2723735</v>
      </c>
      <c r="I8" s="20">
        <v>2602345</v>
      </c>
      <c r="J8" s="20">
        <v>13041945</v>
      </c>
      <c r="K8" s="20">
        <v>47376</v>
      </c>
      <c r="L8" s="20">
        <v>37736</v>
      </c>
      <c r="M8" s="20">
        <v>63376</v>
      </c>
      <c r="N8" s="20">
        <v>148488</v>
      </c>
      <c r="O8" s="20"/>
      <c r="P8" s="20"/>
      <c r="Q8" s="20"/>
      <c r="R8" s="20"/>
      <c r="S8" s="20"/>
      <c r="T8" s="20"/>
      <c r="U8" s="20"/>
      <c r="V8" s="20"/>
      <c r="W8" s="20">
        <v>13190433</v>
      </c>
      <c r="X8" s="20">
        <v>66609</v>
      </c>
      <c r="Y8" s="20">
        <v>13123824</v>
      </c>
      <c r="Z8" s="21">
        <v>19702.778903751747</v>
      </c>
      <c r="AA8" s="22">
        <v>1565561</v>
      </c>
    </row>
    <row r="9" spans="1:27" ht="13.5" x14ac:dyDescent="0.25">
      <c r="A9" s="23" t="s">
        <v>37</v>
      </c>
      <c r="B9" s="17" t="s">
        <v>6</v>
      </c>
      <c r="C9" s="18">
        <v>9438780</v>
      </c>
      <c r="D9" s="18"/>
      <c r="E9" s="19">
        <v>50181800</v>
      </c>
      <c r="F9" s="20">
        <v>50181800</v>
      </c>
      <c r="G9" s="20">
        <v>21702500</v>
      </c>
      <c r="H9" s="20"/>
      <c r="I9" s="20"/>
      <c r="J9" s="20">
        <v>21702500</v>
      </c>
      <c r="K9" s="20"/>
      <c r="L9" s="20"/>
      <c r="M9" s="20">
        <v>17362000</v>
      </c>
      <c r="N9" s="20">
        <v>17362000</v>
      </c>
      <c r="O9" s="20"/>
      <c r="P9" s="20"/>
      <c r="Q9" s="20"/>
      <c r="R9" s="20"/>
      <c r="S9" s="20"/>
      <c r="T9" s="20"/>
      <c r="U9" s="20"/>
      <c r="V9" s="20"/>
      <c r="W9" s="20">
        <v>39064500</v>
      </c>
      <c r="X9" s="20">
        <v>39374121</v>
      </c>
      <c r="Y9" s="20">
        <v>-309621</v>
      </c>
      <c r="Z9" s="21">
        <v>-0.78635660209405056</v>
      </c>
      <c r="AA9" s="22">
        <v>50181800</v>
      </c>
    </row>
    <row r="10" spans="1:27" ht="13.5" x14ac:dyDescent="0.25">
      <c r="A10" s="23" t="s">
        <v>38</v>
      </c>
      <c r="B10" s="17" t="s">
        <v>6</v>
      </c>
      <c r="C10" s="18">
        <v>2000000</v>
      </c>
      <c r="D10" s="18"/>
      <c r="E10" s="19">
        <v>29024000</v>
      </c>
      <c r="F10" s="20">
        <v>29024000</v>
      </c>
      <c r="G10" s="20"/>
      <c r="H10" s="20">
        <v>4000000</v>
      </c>
      <c r="I10" s="20"/>
      <c r="J10" s="20">
        <v>4000000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15424856</v>
      </c>
      <c r="Y10" s="20">
        <v>-9424856</v>
      </c>
      <c r="Z10" s="21">
        <v>-61.101743834756064</v>
      </c>
      <c r="AA10" s="22">
        <v>29024000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-1479700379</v>
      </c>
      <c r="D14" s="18"/>
      <c r="E14" s="19">
        <v>-1911294455</v>
      </c>
      <c r="F14" s="20">
        <v>-1909620545</v>
      </c>
      <c r="G14" s="20">
        <v>-166067057</v>
      </c>
      <c r="H14" s="20">
        <v>-185717766</v>
      </c>
      <c r="I14" s="20">
        <v>-183354656</v>
      </c>
      <c r="J14" s="20">
        <v>-535139479</v>
      </c>
      <c r="K14" s="20">
        <v>-110892014</v>
      </c>
      <c r="L14" s="20">
        <v>-123266399</v>
      </c>
      <c r="M14" s="20">
        <v>-137692454</v>
      </c>
      <c r="N14" s="20">
        <v>-371850867</v>
      </c>
      <c r="O14" s="20"/>
      <c r="P14" s="20"/>
      <c r="Q14" s="20"/>
      <c r="R14" s="20"/>
      <c r="S14" s="20"/>
      <c r="T14" s="20"/>
      <c r="U14" s="20"/>
      <c r="V14" s="20"/>
      <c r="W14" s="20">
        <v>-906990346</v>
      </c>
      <c r="X14" s="20">
        <v>-927434121</v>
      </c>
      <c r="Y14" s="20">
        <v>20443775</v>
      </c>
      <c r="Z14" s="21">
        <v>-2.2043371639116134</v>
      </c>
      <c r="AA14" s="22">
        <v>-1909620545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-41560100</v>
      </c>
      <c r="F15" s="20">
        <v>-50537600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-24812091</v>
      </c>
      <c r="Y15" s="20">
        <v>24812091</v>
      </c>
      <c r="Z15" s="21">
        <v>-100</v>
      </c>
      <c r="AA15" s="22">
        <v>-50537600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412673246</v>
      </c>
      <c r="D17" s="26">
        <f>SUM(D6:D16)</f>
        <v>0</v>
      </c>
      <c r="E17" s="27">
        <f t="shared" si="0"/>
        <v>509164241</v>
      </c>
      <c r="F17" s="28">
        <f t="shared" si="0"/>
        <v>420300320</v>
      </c>
      <c r="G17" s="28">
        <f t="shared" si="0"/>
        <v>11714728</v>
      </c>
      <c r="H17" s="28">
        <f t="shared" si="0"/>
        <v>-1814576</v>
      </c>
      <c r="I17" s="28">
        <f t="shared" si="0"/>
        <v>-45380828</v>
      </c>
      <c r="J17" s="28">
        <f t="shared" si="0"/>
        <v>-35480676</v>
      </c>
      <c r="K17" s="28">
        <f t="shared" si="0"/>
        <v>86457170</v>
      </c>
      <c r="L17" s="28">
        <f t="shared" si="0"/>
        <v>37990270</v>
      </c>
      <c r="M17" s="28">
        <f t="shared" si="0"/>
        <v>49941173</v>
      </c>
      <c r="N17" s="28">
        <f t="shared" si="0"/>
        <v>174388613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138907937</v>
      </c>
      <c r="X17" s="28">
        <f t="shared" si="0"/>
        <v>198588149</v>
      </c>
      <c r="Y17" s="28">
        <f t="shared" si="0"/>
        <v>-59680212</v>
      </c>
      <c r="Z17" s="29">
        <f>+IF(X17&lt;&gt;0,+(Y17/X17)*100,0)</f>
        <v>-30.052252513819443</v>
      </c>
      <c r="AA17" s="30">
        <f>SUM(AA6:AA16)</f>
        <v>420300320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-87832077</v>
      </c>
      <c r="D26" s="18"/>
      <c r="E26" s="19">
        <v>-144825250</v>
      </c>
      <c r="F26" s="20">
        <v>-122710750</v>
      </c>
      <c r="G26" s="20">
        <v>-12813974</v>
      </c>
      <c r="H26" s="20">
        <v>-5500255</v>
      </c>
      <c r="I26" s="20">
        <v>-351857</v>
      </c>
      <c r="J26" s="20">
        <v>-18666086</v>
      </c>
      <c r="K26" s="20">
        <v>-18432963</v>
      </c>
      <c r="L26" s="20">
        <v>-11527160</v>
      </c>
      <c r="M26" s="20">
        <v>-7582330</v>
      </c>
      <c r="N26" s="20">
        <v>-37542453</v>
      </c>
      <c r="O26" s="20"/>
      <c r="P26" s="20"/>
      <c r="Q26" s="20"/>
      <c r="R26" s="20"/>
      <c r="S26" s="20"/>
      <c r="T26" s="20"/>
      <c r="U26" s="20"/>
      <c r="V26" s="20"/>
      <c r="W26" s="20">
        <v>-56208539</v>
      </c>
      <c r="X26" s="20">
        <v>-55429719</v>
      </c>
      <c r="Y26" s="20">
        <v>-778820</v>
      </c>
      <c r="Z26" s="21">
        <v>1.4050585390844215</v>
      </c>
      <c r="AA26" s="22">
        <v>-122710750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-87832077</v>
      </c>
      <c r="D27" s="26">
        <f>SUM(D21:D26)</f>
        <v>0</v>
      </c>
      <c r="E27" s="27">
        <f t="shared" si="1"/>
        <v>-144825250</v>
      </c>
      <c r="F27" s="28">
        <f t="shared" si="1"/>
        <v>-122710750</v>
      </c>
      <c r="G27" s="28">
        <f t="shared" si="1"/>
        <v>-12813974</v>
      </c>
      <c r="H27" s="28">
        <f t="shared" si="1"/>
        <v>-5500255</v>
      </c>
      <c r="I27" s="28">
        <f t="shared" si="1"/>
        <v>-351857</v>
      </c>
      <c r="J27" s="28">
        <f t="shared" si="1"/>
        <v>-18666086</v>
      </c>
      <c r="K27" s="28">
        <f t="shared" si="1"/>
        <v>-18432963</v>
      </c>
      <c r="L27" s="28">
        <f t="shared" si="1"/>
        <v>-11527160</v>
      </c>
      <c r="M27" s="28">
        <f t="shared" si="1"/>
        <v>-7582330</v>
      </c>
      <c r="N27" s="28">
        <f t="shared" si="1"/>
        <v>-37542453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-56208539</v>
      </c>
      <c r="X27" s="28">
        <f t="shared" si="1"/>
        <v>-55429719</v>
      </c>
      <c r="Y27" s="28">
        <f t="shared" si="1"/>
        <v>-778820</v>
      </c>
      <c r="Z27" s="29">
        <f>+IF(X27&lt;&gt;0,+(Y27/X27)*100,0)</f>
        <v>1.4050585390844215</v>
      </c>
      <c r="AA27" s="30">
        <f>SUM(AA21:AA26)</f>
        <v>-122710750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-911548</v>
      </c>
      <c r="D33" s="18"/>
      <c r="E33" s="19"/>
      <c r="F33" s="20"/>
      <c r="G33" s="20">
        <v>-290362</v>
      </c>
      <c r="H33" s="36">
        <v>-207230</v>
      </c>
      <c r="I33" s="36">
        <v>-74312</v>
      </c>
      <c r="J33" s="36">
        <v>-571904</v>
      </c>
      <c r="K33" s="20">
        <v>-125117</v>
      </c>
      <c r="L33" s="20">
        <v>-64700</v>
      </c>
      <c r="M33" s="20">
        <v>-317170</v>
      </c>
      <c r="N33" s="20">
        <v>-506987</v>
      </c>
      <c r="O33" s="36"/>
      <c r="P33" s="36"/>
      <c r="Q33" s="36"/>
      <c r="R33" s="20"/>
      <c r="S33" s="20"/>
      <c r="T33" s="20"/>
      <c r="U33" s="20"/>
      <c r="V33" s="36"/>
      <c r="W33" s="36">
        <v>-1078891</v>
      </c>
      <c r="X33" s="36"/>
      <c r="Y33" s="20">
        <v>-1078891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-911548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-290362</v>
      </c>
      <c r="H36" s="28">
        <f t="shared" si="2"/>
        <v>-207230</v>
      </c>
      <c r="I36" s="28">
        <f t="shared" si="2"/>
        <v>-74312</v>
      </c>
      <c r="J36" s="28">
        <f t="shared" si="2"/>
        <v>-571904</v>
      </c>
      <c r="K36" s="28">
        <f t="shared" si="2"/>
        <v>-125117</v>
      </c>
      <c r="L36" s="28">
        <f t="shared" si="2"/>
        <v>-64700</v>
      </c>
      <c r="M36" s="28">
        <f t="shared" si="2"/>
        <v>-317170</v>
      </c>
      <c r="N36" s="28">
        <f t="shared" si="2"/>
        <v>-506987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-1078891</v>
      </c>
      <c r="X36" s="28">
        <f t="shared" si="2"/>
        <v>0</v>
      </c>
      <c r="Y36" s="28">
        <f t="shared" si="2"/>
        <v>-1078891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323929621</v>
      </c>
      <c r="D38" s="32">
        <f>+D17+D27+D36</f>
        <v>0</v>
      </c>
      <c r="E38" s="33">
        <f t="shared" si="3"/>
        <v>364338991</v>
      </c>
      <c r="F38" s="2">
        <f t="shared" si="3"/>
        <v>297589570</v>
      </c>
      <c r="G38" s="2">
        <f t="shared" si="3"/>
        <v>-1389608</v>
      </c>
      <c r="H38" s="2">
        <f t="shared" si="3"/>
        <v>-7522061</v>
      </c>
      <c r="I38" s="2">
        <f t="shared" si="3"/>
        <v>-45806997</v>
      </c>
      <c r="J38" s="2">
        <f t="shared" si="3"/>
        <v>-54718666</v>
      </c>
      <c r="K38" s="2">
        <f t="shared" si="3"/>
        <v>67899090</v>
      </c>
      <c r="L38" s="2">
        <f t="shared" si="3"/>
        <v>26398410</v>
      </c>
      <c r="M38" s="2">
        <f t="shared" si="3"/>
        <v>42041673</v>
      </c>
      <c r="N38" s="2">
        <f t="shared" si="3"/>
        <v>136339173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81620507</v>
      </c>
      <c r="X38" s="2">
        <f t="shared" si="3"/>
        <v>143158430</v>
      </c>
      <c r="Y38" s="2">
        <f t="shared" si="3"/>
        <v>-61537923</v>
      </c>
      <c r="Z38" s="34">
        <f>+IF(X38&lt;&gt;0,+(Y38/X38)*100,0)</f>
        <v>-42.985888431439214</v>
      </c>
      <c r="AA38" s="35">
        <f>+AA17+AA27+AA36</f>
        <v>297589570</v>
      </c>
    </row>
    <row r="39" spans="1:27" ht="13.5" x14ac:dyDescent="0.25">
      <c r="A39" s="23" t="s">
        <v>61</v>
      </c>
      <c r="B39" s="17"/>
      <c r="C39" s="32">
        <v>1268348044</v>
      </c>
      <c r="D39" s="32"/>
      <c r="E39" s="33">
        <v>1607247991</v>
      </c>
      <c r="F39" s="2">
        <v>3072889592</v>
      </c>
      <c r="G39" s="2">
        <v>3072889592</v>
      </c>
      <c r="H39" s="2">
        <f>+G40+H60</f>
        <v>3071499984</v>
      </c>
      <c r="I39" s="2">
        <f>+H40+I60</f>
        <v>3063977923</v>
      </c>
      <c r="J39" s="2">
        <f>+G39</f>
        <v>3072889592</v>
      </c>
      <c r="K39" s="2">
        <f>+I40+K60</f>
        <v>3018170926</v>
      </c>
      <c r="L39" s="2">
        <f>+K40+L60</f>
        <v>3086070016</v>
      </c>
      <c r="M39" s="2">
        <f>+L40+M60</f>
        <v>3112468426</v>
      </c>
      <c r="N39" s="2">
        <f>+K39</f>
        <v>3018170926</v>
      </c>
      <c r="O39" s="2">
        <f>+M40+O60</f>
        <v>3154510099</v>
      </c>
      <c r="P39" s="2">
        <f>+O40+P60</f>
        <v>3154510099</v>
      </c>
      <c r="Q39" s="2">
        <f>+P40+Q60</f>
        <v>3154510099</v>
      </c>
      <c r="R39" s="2">
        <f>+O39</f>
        <v>3154510099</v>
      </c>
      <c r="S39" s="2">
        <f>+Q40+S60</f>
        <v>3154510099</v>
      </c>
      <c r="T39" s="2">
        <f>+S40+T60</f>
        <v>3154510099</v>
      </c>
      <c r="U39" s="2">
        <f>+T40+U60</f>
        <v>3154510099</v>
      </c>
      <c r="V39" s="2">
        <f>+S39</f>
        <v>3154510099</v>
      </c>
      <c r="W39" s="2">
        <f>+G39</f>
        <v>3072889592</v>
      </c>
      <c r="X39" s="2">
        <v>3072889592</v>
      </c>
      <c r="Y39" s="2">
        <f>+W39-X39</f>
        <v>0</v>
      </c>
      <c r="Z39" s="34">
        <f>+IF(X39&lt;&gt;0,+(Y39/X39)*100,0)</f>
        <v>0</v>
      </c>
      <c r="AA39" s="35">
        <v>3072889592</v>
      </c>
    </row>
    <row r="40" spans="1:27" ht="13.5" x14ac:dyDescent="0.25">
      <c r="A40" s="41" t="s">
        <v>63</v>
      </c>
      <c r="B40" s="42" t="s">
        <v>62</v>
      </c>
      <c r="C40" s="43">
        <f>+C38+C39</f>
        <v>1592277665</v>
      </c>
      <c r="D40" s="43">
        <f t="shared" ref="D40:AA40" si="4">+D38+D39</f>
        <v>0</v>
      </c>
      <c r="E40" s="44">
        <f t="shared" si="4"/>
        <v>1971586982</v>
      </c>
      <c r="F40" s="45">
        <f t="shared" si="4"/>
        <v>3370479162</v>
      </c>
      <c r="G40" s="45">
        <f t="shared" si="4"/>
        <v>3071499984</v>
      </c>
      <c r="H40" s="45">
        <f t="shared" si="4"/>
        <v>3063977923</v>
      </c>
      <c r="I40" s="45">
        <f t="shared" si="4"/>
        <v>3018170926</v>
      </c>
      <c r="J40" s="45">
        <f>+I40</f>
        <v>3018170926</v>
      </c>
      <c r="K40" s="45">
        <f t="shared" si="4"/>
        <v>3086070016</v>
      </c>
      <c r="L40" s="45">
        <f t="shared" si="4"/>
        <v>3112468426</v>
      </c>
      <c r="M40" s="45">
        <f t="shared" si="4"/>
        <v>3154510099</v>
      </c>
      <c r="N40" s="45">
        <f>+M40</f>
        <v>3154510099</v>
      </c>
      <c r="O40" s="45">
        <f t="shared" si="4"/>
        <v>3154510099</v>
      </c>
      <c r="P40" s="45">
        <f t="shared" si="4"/>
        <v>3154510099</v>
      </c>
      <c r="Q40" s="45">
        <f t="shared" si="4"/>
        <v>3154510099</v>
      </c>
      <c r="R40" s="45">
        <f>+Q40</f>
        <v>3154510099</v>
      </c>
      <c r="S40" s="45">
        <f t="shared" si="4"/>
        <v>3154510099</v>
      </c>
      <c r="T40" s="45">
        <f t="shared" si="4"/>
        <v>3154510099</v>
      </c>
      <c r="U40" s="45">
        <f t="shared" si="4"/>
        <v>3154510099</v>
      </c>
      <c r="V40" s="45">
        <f>+U40</f>
        <v>3154510099</v>
      </c>
      <c r="W40" s="45">
        <f>+V40</f>
        <v>3154510099</v>
      </c>
      <c r="X40" s="45">
        <f t="shared" si="4"/>
        <v>3216048022</v>
      </c>
      <c r="Y40" s="45">
        <f t="shared" si="4"/>
        <v>-61537923</v>
      </c>
      <c r="Z40" s="46">
        <f>+IF(X40&lt;&gt;0,+(Y40/X40)*100,0)</f>
        <v>-1.9134640583423477</v>
      </c>
      <c r="AA40" s="47">
        <f t="shared" si="4"/>
        <v>3370479162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3072889592</v>
      </c>
      <c r="J60">
        <v>3072889592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1332634301</v>
      </c>
      <c r="D7" s="18"/>
      <c r="E7" s="19">
        <v>1779637117</v>
      </c>
      <c r="F7" s="20">
        <v>1779637117</v>
      </c>
      <c r="G7" s="20">
        <v>115692252</v>
      </c>
      <c r="H7" s="20">
        <v>125625876</v>
      </c>
      <c r="I7" s="20">
        <v>122439129</v>
      </c>
      <c r="J7" s="20">
        <v>363757257</v>
      </c>
      <c r="K7" s="20">
        <v>118220774</v>
      </c>
      <c r="L7" s="20">
        <v>131705611</v>
      </c>
      <c r="M7" s="20">
        <v>132446585</v>
      </c>
      <c r="N7" s="20">
        <v>382372970</v>
      </c>
      <c r="O7" s="20"/>
      <c r="P7" s="20"/>
      <c r="Q7" s="20"/>
      <c r="R7" s="20"/>
      <c r="S7" s="20"/>
      <c r="T7" s="20"/>
      <c r="U7" s="20"/>
      <c r="V7" s="20"/>
      <c r="W7" s="20">
        <v>746130227</v>
      </c>
      <c r="X7" s="20">
        <v>889818564</v>
      </c>
      <c r="Y7" s="20">
        <v>-143688337</v>
      </c>
      <c r="Z7" s="21">
        <v>-16.14804891843097</v>
      </c>
      <c r="AA7" s="22">
        <v>1779637117</v>
      </c>
    </row>
    <row r="8" spans="1:27" ht="13.5" x14ac:dyDescent="0.25">
      <c r="A8" s="23" t="s">
        <v>36</v>
      </c>
      <c r="B8" s="17" t="s">
        <v>32</v>
      </c>
      <c r="C8" s="18">
        <v>5807606</v>
      </c>
      <c r="D8" s="18"/>
      <c r="E8" s="19">
        <v>43587269</v>
      </c>
      <c r="F8" s="20">
        <v>43587269</v>
      </c>
      <c r="G8" s="20">
        <v>369766</v>
      </c>
      <c r="H8" s="20">
        <v>316248</v>
      </c>
      <c r="I8" s="20">
        <v>480366</v>
      </c>
      <c r="J8" s="20">
        <v>1166380</v>
      </c>
      <c r="K8" s="20">
        <v>435876</v>
      </c>
      <c r="L8" s="20">
        <v>1063293</v>
      </c>
      <c r="M8" s="20">
        <v>223584</v>
      </c>
      <c r="N8" s="20">
        <v>1722753</v>
      </c>
      <c r="O8" s="20"/>
      <c r="P8" s="20"/>
      <c r="Q8" s="20"/>
      <c r="R8" s="20"/>
      <c r="S8" s="20"/>
      <c r="T8" s="20"/>
      <c r="U8" s="20"/>
      <c r="V8" s="20"/>
      <c r="W8" s="20">
        <v>2889133</v>
      </c>
      <c r="X8" s="20">
        <v>21793620</v>
      </c>
      <c r="Y8" s="20">
        <v>-18904487</v>
      </c>
      <c r="Z8" s="21">
        <v>-86.743216592745952</v>
      </c>
      <c r="AA8" s="22">
        <v>43587269</v>
      </c>
    </row>
    <row r="9" spans="1:27" ht="13.5" x14ac:dyDescent="0.25">
      <c r="A9" s="23" t="s">
        <v>37</v>
      </c>
      <c r="B9" s="17" t="s">
        <v>6</v>
      </c>
      <c r="C9" s="18">
        <v>5490835</v>
      </c>
      <c r="D9" s="18"/>
      <c r="E9" s="19"/>
      <c r="F9" s="20"/>
      <c r="G9" s="20">
        <v>442278</v>
      </c>
      <c r="H9" s="20">
        <v>461509</v>
      </c>
      <c r="I9" s="20">
        <v>551093</v>
      </c>
      <c r="J9" s="20">
        <v>1454880</v>
      </c>
      <c r="K9" s="20">
        <v>617971</v>
      </c>
      <c r="L9" s="20">
        <v>624807</v>
      </c>
      <c r="M9" s="20">
        <v>596858</v>
      </c>
      <c r="N9" s="20">
        <v>1839636</v>
      </c>
      <c r="O9" s="20"/>
      <c r="P9" s="20"/>
      <c r="Q9" s="20"/>
      <c r="R9" s="20"/>
      <c r="S9" s="20"/>
      <c r="T9" s="20"/>
      <c r="U9" s="20"/>
      <c r="V9" s="20"/>
      <c r="W9" s="20">
        <v>3294516</v>
      </c>
      <c r="X9" s="20"/>
      <c r="Y9" s="20">
        <v>3294516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-1076184682</v>
      </c>
      <c r="D14" s="18"/>
      <c r="E14" s="19">
        <v>-1479602462</v>
      </c>
      <c r="F14" s="20">
        <v>-1479602462</v>
      </c>
      <c r="G14" s="20">
        <v>-107707465</v>
      </c>
      <c r="H14" s="20">
        <v>-136922070</v>
      </c>
      <c r="I14" s="20">
        <v>-149073009</v>
      </c>
      <c r="J14" s="20">
        <v>-393702544</v>
      </c>
      <c r="K14" s="20">
        <v>-97172565</v>
      </c>
      <c r="L14" s="20">
        <v>-99101436</v>
      </c>
      <c r="M14" s="20">
        <v>-102319239</v>
      </c>
      <c r="N14" s="20">
        <v>-298593240</v>
      </c>
      <c r="O14" s="20"/>
      <c r="P14" s="20"/>
      <c r="Q14" s="20"/>
      <c r="R14" s="20"/>
      <c r="S14" s="20"/>
      <c r="T14" s="20"/>
      <c r="U14" s="20"/>
      <c r="V14" s="20"/>
      <c r="W14" s="20">
        <v>-692295784</v>
      </c>
      <c r="X14" s="20">
        <v>-739801224</v>
      </c>
      <c r="Y14" s="20">
        <v>47505440</v>
      </c>
      <c r="Z14" s="21">
        <v>-6.4213789405679593</v>
      </c>
      <c r="AA14" s="22">
        <v>-1479602462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267748060</v>
      </c>
      <c r="D17" s="26">
        <f>SUM(D6:D16)</f>
        <v>0</v>
      </c>
      <c r="E17" s="27">
        <f t="shared" si="0"/>
        <v>343621924</v>
      </c>
      <c r="F17" s="28">
        <f t="shared" si="0"/>
        <v>343621924</v>
      </c>
      <c r="G17" s="28">
        <f t="shared" si="0"/>
        <v>8796831</v>
      </c>
      <c r="H17" s="28">
        <f t="shared" si="0"/>
        <v>-10518437</v>
      </c>
      <c r="I17" s="28">
        <f t="shared" si="0"/>
        <v>-25602421</v>
      </c>
      <c r="J17" s="28">
        <f t="shared" si="0"/>
        <v>-27324027</v>
      </c>
      <c r="K17" s="28">
        <f t="shared" si="0"/>
        <v>22102056</v>
      </c>
      <c r="L17" s="28">
        <f t="shared" si="0"/>
        <v>34292275</v>
      </c>
      <c r="M17" s="28">
        <f t="shared" si="0"/>
        <v>30947788</v>
      </c>
      <c r="N17" s="28">
        <f t="shared" si="0"/>
        <v>87342119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60018092</v>
      </c>
      <c r="X17" s="28">
        <f t="shared" si="0"/>
        <v>171810960</v>
      </c>
      <c r="Y17" s="28">
        <f t="shared" si="0"/>
        <v>-111792868</v>
      </c>
      <c r="Z17" s="29">
        <f>+IF(X17&lt;&gt;0,+(Y17/X17)*100,0)</f>
        <v>-65.067367064359573</v>
      </c>
      <c r="AA17" s="30">
        <f>SUM(AA6:AA16)</f>
        <v>343621924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-68012236</v>
      </c>
      <c r="D26" s="18"/>
      <c r="E26" s="19">
        <v>-99331112</v>
      </c>
      <c r="F26" s="20">
        <v>-99331112</v>
      </c>
      <c r="G26" s="20">
        <v>-5054275</v>
      </c>
      <c r="H26" s="20">
        <v>-1885848</v>
      </c>
      <c r="I26" s="20">
        <v>-3644641</v>
      </c>
      <c r="J26" s="20">
        <v>-10584764</v>
      </c>
      <c r="K26" s="20">
        <v>-2192142</v>
      </c>
      <c r="L26" s="20">
        <v>-2592439</v>
      </c>
      <c r="M26" s="20">
        <v>-2652484</v>
      </c>
      <c r="N26" s="20">
        <v>-7437065</v>
      </c>
      <c r="O26" s="20"/>
      <c r="P26" s="20"/>
      <c r="Q26" s="20"/>
      <c r="R26" s="20"/>
      <c r="S26" s="20"/>
      <c r="T26" s="20"/>
      <c r="U26" s="20"/>
      <c r="V26" s="20"/>
      <c r="W26" s="20">
        <v>-18021829</v>
      </c>
      <c r="X26" s="20">
        <v>-49665558</v>
      </c>
      <c r="Y26" s="20">
        <v>31643729</v>
      </c>
      <c r="Z26" s="21">
        <v>-63.713628265285969</v>
      </c>
      <c r="AA26" s="22">
        <v>-99331112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-68012236</v>
      </c>
      <c r="D27" s="26">
        <f>SUM(D21:D26)</f>
        <v>0</v>
      </c>
      <c r="E27" s="27">
        <f t="shared" si="1"/>
        <v>-99331112</v>
      </c>
      <c r="F27" s="28">
        <f t="shared" si="1"/>
        <v>-99331112</v>
      </c>
      <c r="G27" s="28">
        <f t="shared" si="1"/>
        <v>-5054275</v>
      </c>
      <c r="H27" s="28">
        <f t="shared" si="1"/>
        <v>-1885848</v>
      </c>
      <c r="I27" s="28">
        <f t="shared" si="1"/>
        <v>-3644641</v>
      </c>
      <c r="J27" s="28">
        <f t="shared" si="1"/>
        <v>-10584764</v>
      </c>
      <c r="K27" s="28">
        <f t="shared" si="1"/>
        <v>-2192142</v>
      </c>
      <c r="L27" s="28">
        <f t="shared" si="1"/>
        <v>-2592439</v>
      </c>
      <c r="M27" s="28">
        <f t="shared" si="1"/>
        <v>-2652484</v>
      </c>
      <c r="N27" s="28">
        <f t="shared" si="1"/>
        <v>-7437065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-18021829</v>
      </c>
      <c r="X27" s="28">
        <f t="shared" si="1"/>
        <v>-49665558</v>
      </c>
      <c r="Y27" s="28">
        <f t="shared" si="1"/>
        <v>31643729</v>
      </c>
      <c r="Z27" s="29">
        <f>+IF(X27&lt;&gt;0,+(Y27/X27)*100,0)</f>
        <v>-63.713628265285969</v>
      </c>
      <c r="AA27" s="30">
        <f>SUM(AA21:AA26)</f>
        <v>-99331112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-1147425</v>
      </c>
      <c r="D33" s="18"/>
      <c r="E33" s="19"/>
      <c r="F33" s="20"/>
      <c r="G33" s="20">
        <v>-58065</v>
      </c>
      <c r="H33" s="36">
        <v>-125294</v>
      </c>
      <c r="I33" s="36">
        <v>-138372</v>
      </c>
      <c r="J33" s="36">
        <v>-321731</v>
      </c>
      <c r="K33" s="20">
        <v>-159365</v>
      </c>
      <c r="L33" s="20">
        <v>-65884</v>
      </c>
      <c r="M33" s="20">
        <v>-93122</v>
      </c>
      <c r="N33" s="20">
        <v>-318371</v>
      </c>
      <c r="O33" s="36"/>
      <c r="P33" s="36"/>
      <c r="Q33" s="36"/>
      <c r="R33" s="20"/>
      <c r="S33" s="20"/>
      <c r="T33" s="20"/>
      <c r="U33" s="20"/>
      <c r="V33" s="36"/>
      <c r="W33" s="36">
        <v>-640102</v>
      </c>
      <c r="X33" s="36"/>
      <c r="Y33" s="20">
        <v>-640102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-1147425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-58065</v>
      </c>
      <c r="H36" s="28">
        <f t="shared" si="2"/>
        <v>-125294</v>
      </c>
      <c r="I36" s="28">
        <f t="shared" si="2"/>
        <v>-138372</v>
      </c>
      <c r="J36" s="28">
        <f t="shared" si="2"/>
        <v>-321731</v>
      </c>
      <c r="K36" s="28">
        <f t="shared" si="2"/>
        <v>-159365</v>
      </c>
      <c r="L36" s="28">
        <f t="shared" si="2"/>
        <v>-65884</v>
      </c>
      <c r="M36" s="28">
        <f t="shared" si="2"/>
        <v>-93122</v>
      </c>
      <c r="N36" s="28">
        <f t="shared" si="2"/>
        <v>-318371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-640102</v>
      </c>
      <c r="X36" s="28">
        <f t="shared" si="2"/>
        <v>0</v>
      </c>
      <c r="Y36" s="28">
        <f t="shared" si="2"/>
        <v>-640102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198588399</v>
      </c>
      <c r="D38" s="32">
        <f>+D17+D27+D36</f>
        <v>0</v>
      </c>
      <c r="E38" s="33">
        <f t="shared" si="3"/>
        <v>244290812</v>
      </c>
      <c r="F38" s="2">
        <f t="shared" si="3"/>
        <v>244290812</v>
      </c>
      <c r="G38" s="2">
        <f t="shared" si="3"/>
        <v>3684491</v>
      </c>
      <c r="H38" s="2">
        <f t="shared" si="3"/>
        <v>-12529579</v>
      </c>
      <c r="I38" s="2">
        <f t="shared" si="3"/>
        <v>-29385434</v>
      </c>
      <c r="J38" s="2">
        <f t="shared" si="3"/>
        <v>-38230522</v>
      </c>
      <c r="K38" s="2">
        <f t="shared" si="3"/>
        <v>19750549</v>
      </c>
      <c r="L38" s="2">
        <f t="shared" si="3"/>
        <v>31633952</v>
      </c>
      <c r="M38" s="2">
        <f t="shared" si="3"/>
        <v>28202182</v>
      </c>
      <c r="N38" s="2">
        <f t="shared" si="3"/>
        <v>79586683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41356161</v>
      </c>
      <c r="X38" s="2">
        <f t="shared" si="3"/>
        <v>122145402</v>
      </c>
      <c r="Y38" s="2">
        <f t="shared" si="3"/>
        <v>-80789241</v>
      </c>
      <c r="Z38" s="34">
        <f>+IF(X38&lt;&gt;0,+(Y38/X38)*100,0)</f>
        <v>-66.141860174155383</v>
      </c>
      <c r="AA38" s="35">
        <f>+AA17+AA27+AA36</f>
        <v>244290812</v>
      </c>
    </row>
    <row r="39" spans="1:27" ht="13.5" x14ac:dyDescent="0.25">
      <c r="A39" s="23" t="s">
        <v>61</v>
      </c>
      <c r="B39" s="17"/>
      <c r="C39" s="32">
        <v>726339865</v>
      </c>
      <c r="D39" s="32"/>
      <c r="E39" s="33">
        <v>726339868</v>
      </c>
      <c r="F39" s="2">
        <v>726339868</v>
      </c>
      <c r="G39" s="2">
        <v>934401872</v>
      </c>
      <c r="H39" s="2">
        <f>+G40+H60</f>
        <v>938086363</v>
      </c>
      <c r="I39" s="2">
        <f>+H40+I60</f>
        <v>925556784</v>
      </c>
      <c r="J39" s="2">
        <f>+G39</f>
        <v>934401872</v>
      </c>
      <c r="K39" s="2">
        <f>+I40+K60</f>
        <v>896171350</v>
      </c>
      <c r="L39" s="2">
        <f>+K40+L60</f>
        <v>915921899</v>
      </c>
      <c r="M39" s="2">
        <f>+L40+M60</f>
        <v>947555851</v>
      </c>
      <c r="N39" s="2">
        <f>+K39</f>
        <v>896171350</v>
      </c>
      <c r="O39" s="2">
        <f>+M40+O60</f>
        <v>975758033</v>
      </c>
      <c r="P39" s="2">
        <f>+O40+P60</f>
        <v>975758033</v>
      </c>
      <c r="Q39" s="2">
        <f>+P40+Q60</f>
        <v>975758033</v>
      </c>
      <c r="R39" s="2">
        <f>+O39</f>
        <v>975758033</v>
      </c>
      <c r="S39" s="2">
        <f>+Q40+S60</f>
        <v>975758033</v>
      </c>
      <c r="T39" s="2">
        <f>+S40+T60</f>
        <v>975758033</v>
      </c>
      <c r="U39" s="2">
        <f>+T40+U60</f>
        <v>975758033</v>
      </c>
      <c r="V39" s="2">
        <f>+S39</f>
        <v>975758033</v>
      </c>
      <c r="W39" s="2">
        <f>+G39</f>
        <v>934401872</v>
      </c>
      <c r="X39" s="2">
        <v>726339868</v>
      </c>
      <c r="Y39" s="2">
        <f>+W39-X39</f>
        <v>208062004</v>
      </c>
      <c r="Z39" s="34">
        <f>+IF(X39&lt;&gt;0,+(Y39/X39)*100,0)</f>
        <v>28.645268305718279</v>
      </c>
      <c r="AA39" s="35">
        <v>726339868</v>
      </c>
    </row>
    <row r="40" spans="1:27" ht="13.5" x14ac:dyDescent="0.25">
      <c r="A40" s="41" t="s">
        <v>63</v>
      </c>
      <c r="B40" s="42" t="s">
        <v>62</v>
      </c>
      <c r="C40" s="43">
        <f>+C38+C39</f>
        <v>924928264</v>
      </c>
      <c r="D40" s="43">
        <f t="shared" ref="D40:AA40" si="4">+D38+D39</f>
        <v>0</v>
      </c>
      <c r="E40" s="44">
        <f t="shared" si="4"/>
        <v>970630680</v>
      </c>
      <c r="F40" s="45">
        <f t="shared" si="4"/>
        <v>970630680</v>
      </c>
      <c r="G40" s="45">
        <f t="shared" si="4"/>
        <v>938086363</v>
      </c>
      <c r="H40" s="45">
        <f t="shared" si="4"/>
        <v>925556784</v>
      </c>
      <c r="I40" s="45">
        <f t="shared" si="4"/>
        <v>896171350</v>
      </c>
      <c r="J40" s="45">
        <f>+I40</f>
        <v>896171350</v>
      </c>
      <c r="K40" s="45">
        <f t="shared" si="4"/>
        <v>915921899</v>
      </c>
      <c r="L40" s="45">
        <f t="shared" si="4"/>
        <v>947555851</v>
      </c>
      <c r="M40" s="45">
        <f t="shared" si="4"/>
        <v>975758033</v>
      </c>
      <c r="N40" s="45">
        <f>+M40</f>
        <v>975758033</v>
      </c>
      <c r="O40" s="45">
        <f t="shared" si="4"/>
        <v>975758033</v>
      </c>
      <c r="P40" s="45">
        <f t="shared" si="4"/>
        <v>975758033</v>
      </c>
      <c r="Q40" s="45">
        <f t="shared" si="4"/>
        <v>975758033</v>
      </c>
      <c r="R40" s="45">
        <f>+Q40</f>
        <v>975758033</v>
      </c>
      <c r="S40" s="45">
        <f t="shared" si="4"/>
        <v>975758033</v>
      </c>
      <c r="T40" s="45">
        <f t="shared" si="4"/>
        <v>975758033</v>
      </c>
      <c r="U40" s="45">
        <f t="shared" si="4"/>
        <v>975758033</v>
      </c>
      <c r="V40" s="45">
        <f>+U40</f>
        <v>975758033</v>
      </c>
      <c r="W40" s="45">
        <f>+V40</f>
        <v>975758033</v>
      </c>
      <c r="X40" s="45">
        <f t="shared" si="4"/>
        <v>848485270</v>
      </c>
      <c r="Y40" s="45">
        <f t="shared" si="4"/>
        <v>127272763</v>
      </c>
      <c r="Z40" s="46">
        <f>+IF(X40&lt;&gt;0,+(Y40/X40)*100,0)</f>
        <v>14.999996758930182</v>
      </c>
      <c r="AA40" s="47">
        <f t="shared" si="4"/>
        <v>970630680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934401872</v>
      </c>
      <c r="J60">
        <v>934401872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517212043</v>
      </c>
      <c r="D7" s="18"/>
      <c r="E7" s="19">
        <v>754745179</v>
      </c>
      <c r="F7" s="20">
        <v>754745179</v>
      </c>
      <c r="G7" s="20">
        <v>38574605</v>
      </c>
      <c r="H7" s="20">
        <v>59017303</v>
      </c>
      <c r="I7" s="20">
        <v>59347563</v>
      </c>
      <c r="J7" s="20">
        <v>156939471</v>
      </c>
      <c r="K7" s="20">
        <v>70467430</v>
      </c>
      <c r="L7" s="20">
        <v>58535744</v>
      </c>
      <c r="M7" s="20">
        <v>49170277</v>
      </c>
      <c r="N7" s="20">
        <v>178173451</v>
      </c>
      <c r="O7" s="20"/>
      <c r="P7" s="20"/>
      <c r="Q7" s="20"/>
      <c r="R7" s="20"/>
      <c r="S7" s="20"/>
      <c r="T7" s="20"/>
      <c r="U7" s="20"/>
      <c r="V7" s="20"/>
      <c r="W7" s="20">
        <v>335112922</v>
      </c>
      <c r="X7" s="20">
        <v>377372592</v>
      </c>
      <c r="Y7" s="20">
        <v>-42259670</v>
      </c>
      <c r="Z7" s="21">
        <v>-11.198394079451324</v>
      </c>
      <c r="AA7" s="22">
        <v>754745179</v>
      </c>
    </row>
    <row r="8" spans="1:27" ht="13.5" x14ac:dyDescent="0.25">
      <c r="A8" s="23" t="s">
        <v>36</v>
      </c>
      <c r="B8" s="17" t="s">
        <v>32</v>
      </c>
      <c r="C8" s="18">
        <v>49259</v>
      </c>
      <c r="D8" s="18"/>
      <c r="E8" s="19">
        <v>118817</v>
      </c>
      <c r="F8" s="20">
        <v>118817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59406</v>
      </c>
      <c r="Y8" s="20">
        <v>-59406</v>
      </c>
      <c r="Z8" s="21">
        <v>-100</v>
      </c>
      <c r="AA8" s="22">
        <v>118817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29800000</v>
      </c>
      <c r="D10" s="18"/>
      <c r="E10" s="19">
        <v>42650000</v>
      </c>
      <c r="F10" s="20">
        <v>42650000</v>
      </c>
      <c r="G10" s="20">
        <v>13000000</v>
      </c>
      <c r="H10" s="20"/>
      <c r="I10" s="20"/>
      <c r="J10" s="20">
        <v>13000000</v>
      </c>
      <c r="K10" s="20">
        <v>10020000</v>
      </c>
      <c r="L10" s="20"/>
      <c r="M10" s="20">
        <v>14500000</v>
      </c>
      <c r="N10" s="20">
        <v>24520000</v>
      </c>
      <c r="O10" s="20"/>
      <c r="P10" s="20"/>
      <c r="Q10" s="20"/>
      <c r="R10" s="20"/>
      <c r="S10" s="20"/>
      <c r="T10" s="20"/>
      <c r="U10" s="20"/>
      <c r="V10" s="20"/>
      <c r="W10" s="20">
        <v>37520000</v>
      </c>
      <c r="X10" s="20">
        <v>21325002</v>
      </c>
      <c r="Y10" s="20">
        <v>16194998</v>
      </c>
      <c r="Z10" s="21">
        <v>75.943711517588611</v>
      </c>
      <c r="AA10" s="22">
        <v>42650000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-497162103</v>
      </c>
      <c r="D14" s="18"/>
      <c r="E14" s="19">
        <v>-911016589</v>
      </c>
      <c r="F14" s="20">
        <v>-911016589</v>
      </c>
      <c r="G14" s="20">
        <v>-39223703</v>
      </c>
      <c r="H14" s="20">
        <v>-33451082</v>
      </c>
      <c r="I14" s="20">
        <v>-43391915</v>
      </c>
      <c r="J14" s="20">
        <v>-116066700</v>
      </c>
      <c r="K14" s="20">
        <v>-23192913</v>
      </c>
      <c r="L14" s="20">
        <v>-25327706</v>
      </c>
      <c r="M14" s="20">
        <v>-82221842</v>
      </c>
      <c r="N14" s="20">
        <v>-130742461</v>
      </c>
      <c r="O14" s="20"/>
      <c r="P14" s="20"/>
      <c r="Q14" s="20"/>
      <c r="R14" s="20"/>
      <c r="S14" s="20"/>
      <c r="T14" s="20"/>
      <c r="U14" s="20"/>
      <c r="V14" s="20"/>
      <c r="W14" s="20">
        <v>-246809161</v>
      </c>
      <c r="X14" s="20">
        <v>-455508276</v>
      </c>
      <c r="Y14" s="20">
        <v>208699115</v>
      </c>
      <c r="Z14" s="21">
        <v>-45.816755917734412</v>
      </c>
      <c r="AA14" s="22">
        <v>-911016589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49899199</v>
      </c>
      <c r="D17" s="26">
        <f>SUM(D6:D16)</f>
        <v>0</v>
      </c>
      <c r="E17" s="27">
        <f t="shared" si="0"/>
        <v>-113502593</v>
      </c>
      <c r="F17" s="28">
        <f t="shared" si="0"/>
        <v>-113502593</v>
      </c>
      <c r="G17" s="28">
        <f t="shared" si="0"/>
        <v>12350902</v>
      </c>
      <c r="H17" s="28">
        <f t="shared" si="0"/>
        <v>25566221</v>
      </c>
      <c r="I17" s="28">
        <f t="shared" si="0"/>
        <v>15955648</v>
      </c>
      <c r="J17" s="28">
        <f t="shared" si="0"/>
        <v>53872771</v>
      </c>
      <c r="K17" s="28">
        <f t="shared" si="0"/>
        <v>57294517</v>
      </c>
      <c r="L17" s="28">
        <f t="shared" si="0"/>
        <v>33208038</v>
      </c>
      <c r="M17" s="28">
        <f t="shared" si="0"/>
        <v>-18551565</v>
      </c>
      <c r="N17" s="28">
        <f t="shared" si="0"/>
        <v>71950990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125823761</v>
      </c>
      <c r="X17" s="28">
        <f t="shared" si="0"/>
        <v>-56751276</v>
      </c>
      <c r="Y17" s="28">
        <f t="shared" si="0"/>
        <v>182575037</v>
      </c>
      <c r="Z17" s="29">
        <f>+IF(X17&lt;&gt;0,+(Y17/X17)*100,0)</f>
        <v>-321.71089333744669</v>
      </c>
      <c r="AA17" s="30">
        <f>SUM(AA6:AA16)</f>
        <v>-113502593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-43941190</v>
      </c>
      <c r="D26" s="18"/>
      <c r="E26" s="19">
        <v>-48650000</v>
      </c>
      <c r="F26" s="20">
        <v>-48650000</v>
      </c>
      <c r="G26" s="20">
        <v>-655408</v>
      </c>
      <c r="H26" s="20"/>
      <c r="I26" s="20">
        <v>-21695921</v>
      </c>
      <c r="J26" s="20">
        <v>-22351329</v>
      </c>
      <c r="K26" s="20"/>
      <c r="L26" s="20"/>
      <c r="M26" s="20">
        <v>-6826707</v>
      </c>
      <c r="N26" s="20">
        <v>-6826707</v>
      </c>
      <c r="O26" s="20"/>
      <c r="P26" s="20"/>
      <c r="Q26" s="20"/>
      <c r="R26" s="20"/>
      <c r="S26" s="20"/>
      <c r="T26" s="20"/>
      <c r="U26" s="20"/>
      <c r="V26" s="20"/>
      <c r="W26" s="20">
        <v>-29178036</v>
      </c>
      <c r="X26" s="20">
        <v>-24325002</v>
      </c>
      <c r="Y26" s="20">
        <v>-4853034</v>
      </c>
      <c r="Z26" s="21">
        <v>19.950806170540091</v>
      </c>
      <c r="AA26" s="22">
        <v>-48650000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-43941190</v>
      </c>
      <c r="D27" s="26">
        <f>SUM(D21:D26)</f>
        <v>0</v>
      </c>
      <c r="E27" s="27">
        <f t="shared" si="1"/>
        <v>-48650000</v>
      </c>
      <c r="F27" s="28">
        <f t="shared" si="1"/>
        <v>-48650000</v>
      </c>
      <c r="G27" s="28">
        <f t="shared" si="1"/>
        <v>-655408</v>
      </c>
      <c r="H27" s="28">
        <f t="shared" si="1"/>
        <v>0</v>
      </c>
      <c r="I27" s="28">
        <f t="shared" si="1"/>
        <v>-21695921</v>
      </c>
      <c r="J27" s="28">
        <f t="shared" si="1"/>
        <v>-22351329</v>
      </c>
      <c r="K27" s="28">
        <f t="shared" si="1"/>
        <v>0</v>
      </c>
      <c r="L27" s="28">
        <f t="shared" si="1"/>
        <v>0</v>
      </c>
      <c r="M27" s="28">
        <f t="shared" si="1"/>
        <v>-6826707</v>
      </c>
      <c r="N27" s="28">
        <f t="shared" si="1"/>
        <v>-6826707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-29178036</v>
      </c>
      <c r="X27" s="28">
        <f t="shared" si="1"/>
        <v>-24325002</v>
      </c>
      <c r="Y27" s="28">
        <f t="shared" si="1"/>
        <v>-4853034</v>
      </c>
      <c r="Z27" s="29">
        <f>+IF(X27&lt;&gt;0,+(Y27/X27)*100,0)</f>
        <v>19.950806170540091</v>
      </c>
      <c r="AA27" s="30">
        <f>SUM(AA21:AA26)</f>
        <v>-48650000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-577288</v>
      </c>
      <c r="D33" s="18"/>
      <c r="E33" s="19"/>
      <c r="F33" s="20"/>
      <c r="G33" s="20">
        <v>-30855</v>
      </c>
      <c r="H33" s="36">
        <v>-40331</v>
      </c>
      <c r="I33" s="36">
        <v>-52669</v>
      </c>
      <c r="J33" s="36">
        <v>-123855</v>
      </c>
      <c r="K33" s="20">
        <v>-70536</v>
      </c>
      <c r="L33" s="20">
        <v>-27119</v>
      </c>
      <c r="M33" s="20">
        <v>-26253</v>
      </c>
      <c r="N33" s="20">
        <v>-123908</v>
      </c>
      <c r="O33" s="36"/>
      <c r="P33" s="36"/>
      <c r="Q33" s="36"/>
      <c r="R33" s="20"/>
      <c r="S33" s="20"/>
      <c r="T33" s="20"/>
      <c r="U33" s="20"/>
      <c r="V33" s="36"/>
      <c r="W33" s="36">
        <v>-247763</v>
      </c>
      <c r="X33" s="36"/>
      <c r="Y33" s="20">
        <v>-247763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-577288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-30855</v>
      </c>
      <c r="H36" s="28">
        <f t="shared" si="2"/>
        <v>-40331</v>
      </c>
      <c r="I36" s="28">
        <f t="shared" si="2"/>
        <v>-52669</v>
      </c>
      <c r="J36" s="28">
        <f t="shared" si="2"/>
        <v>-123855</v>
      </c>
      <c r="K36" s="28">
        <f t="shared" si="2"/>
        <v>-70536</v>
      </c>
      <c r="L36" s="28">
        <f t="shared" si="2"/>
        <v>-27119</v>
      </c>
      <c r="M36" s="28">
        <f t="shared" si="2"/>
        <v>-26253</v>
      </c>
      <c r="N36" s="28">
        <f t="shared" si="2"/>
        <v>-123908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-247763</v>
      </c>
      <c r="X36" s="28">
        <f t="shared" si="2"/>
        <v>0</v>
      </c>
      <c r="Y36" s="28">
        <f t="shared" si="2"/>
        <v>-247763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5380721</v>
      </c>
      <c r="D38" s="32">
        <f>+D17+D27+D36</f>
        <v>0</v>
      </c>
      <c r="E38" s="33">
        <f t="shared" si="3"/>
        <v>-162152593</v>
      </c>
      <c r="F38" s="2">
        <f t="shared" si="3"/>
        <v>-162152593</v>
      </c>
      <c r="G38" s="2">
        <f t="shared" si="3"/>
        <v>11664639</v>
      </c>
      <c r="H38" s="2">
        <f t="shared" si="3"/>
        <v>25525890</v>
      </c>
      <c r="I38" s="2">
        <f t="shared" si="3"/>
        <v>-5792942</v>
      </c>
      <c r="J38" s="2">
        <f t="shared" si="3"/>
        <v>31397587</v>
      </c>
      <c r="K38" s="2">
        <f t="shared" si="3"/>
        <v>57223981</v>
      </c>
      <c r="L38" s="2">
        <f t="shared" si="3"/>
        <v>33180919</v>
      </c>
      <c r="M38" s="2">
        <f t="shared" si="3"/>
        <v>-25404525</v>
      </c>
      <c r="N38" s="2">
        <f t="shared" si="3"/>
        <v>65000375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96397962</v>
      </c>
      <c r="X38" s="2">
        <f t="shared" si="3"/>
        <v>-81076278</v>
      </c>
      <c r="Y38" s="2">
        <f t="shared" si="3"/>
        <v>177474240</v>
      </c>
      <c r="Z38" s="34">
        <f>+IF(X38&lt;&gt;0,+(Y38/X38)*100,0)</f>
        <v>-218.89786307161265</v>
      </c>
      <c r="AA38" s="35">
        <f>+AA17+AA27+AA36</f>
        <v>-162152593</v>
      </c>
    </row>
    <row r="39" spans="1:27" ht="13.5" x14ac:dyDescent="0.25">
      <c r="A39" s="23" t="s">
        <v>61</v>
      </c>
      <c r="B39" s="17"/>
      <c r="C39" s="32">
        <v>587774587</v>
      </c>
      <c r="D39" s="32"/>
      <c r="E39" s="33"/>
      <c r="F39" s="2"/>
      <c r="G39" s="2">
        <v>611610886</v>
      </c>
      <c r="H39" s="2">
        <f>+G40+H60</f>
        <v>623645442</v>
      </c>
      <c r="I39" s="2">
        <f>+H40+I60</f>
        <v>649171332</v>
      </c>
      <c r="J39" s="2">
        <f>+G39</f>
        <v>611610886</v>
      </c>
      <c r="K39" s="2">
        <f>+I40+K60</f>
        <v>643378390</v>
      </c>
      <c r="L39" s="2">
        <f>+K40+L60</f>
        <v>700602371</v>
      </c>
      <c r="M39" s="2">
        <f>+L40+M60</f>
        <v>733783290</v>
      </c>
      <c r="N39" s="2">
        <f>+K39</f>
        <v>643378390</v>
      </c>
      <c r="O39" s="2">
        <f>+M40+O60</f>
        <v>708378765</v>
      </c>
      <c r="P39" s="2">
        <f>+O40+P60</f>
        <v>708378765</v>
      </c>
      <c r="Q39" s="2">
        <f>+P40+Q60</f>
        <v>708378765</v>
      </c>
      <c r="R39" s="2">
        <f>+O39</f>
        <v>708378765</v>
      </c>
      <c r="S39" s="2">
        <f>+Q40+S60</f>
        <v>708378765</v>
      </c>
      <c r="T39" s="2">
        <f>+S40+T60</f>
        <v>708378765</v>
      </c>
      <c r="U39" s="2">
        <f>+T40+U60</f>
        <v>708378765</v>
      </c>
      <c r="V39" s="2">
        <f>+S39</f>
        <v>708378765</v>
      </c>
      <c r="W39" s="2">
        <f>+G39</f>
        <v>611610886</v>
      </c>
      <c r="X39" s="2"/>
      <c r="Y39" s="2">
        <f>+W39-X39</f>
        <v>611610886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593155308</v>
      </c>
      <c r="D40" s="43">
        <f t="shared" ref="D40:AA40" si="4">+D38+D39</f>
        <v>0</v>
      </c>
      <c r="E40" s="44">
        <f t="shared" si="4"/>
        <v>-162152593</v>
      </c>
      <c r="F40" s="45">
        <f t="shared" si="4"/>
        <v>-162152593</v>
      </c>
      <c r="G40" s="45">
        <f t="shared" si="4"/>
        <v>623275525</v>
      </c>
      <c r="H40" s="45">
        <f t="shared" si="4"/>
        <v>649171332</v>
      </c>
      <c r="I40" s="45">
        <f t="shared" si="4"/>
        <v>643378390</v>
      </c>
      <c r="J40" s="45">
        <f>+I40</f>
        <v>643378390</v>
      </c>
      <c r="K40" s="45">
        <f t="shared" si="4"/>
        <v>700602371</v>
      </c>
      <c r="L40" s="45">
        <f t="shared" si="4"/>
        <v>733783290</v>
      </c>
      <c r="M40" s="45">
        <f t="shared" si="4"/>
        <v>708378765</v>
      </c>
      <c r="N40" s="45">
        <f>+M40</f>
        <v>708378765</v>
      </c>
      <c r="O40" s="45">
        <f t="shared" si="4"/>
        <v>708378765</v>
      </c>
      <c r="P40" s="45">
        <f t="shared" si="4"/>
        <v>708378765</v>
      </c>
      <c r="Q40" s="45">
        <f t="shared" si="4"/>
        <v>708378765</v>
      </c>
      <c r="R40" s="45">
        <f>+Q40</f>
        <v>708378765</v>
      </c>
      <c r="S40" s="45">
        <f t="shared" si="4"/>
        <v>708378765</v>
      </c>
      <c r="T40" s="45">
        <f t="shared" si="4"/>
        <v>708378765</v>
      </c>
      <c r="U40" s="45">
        <f t="shared" si="4"/>
        <v>708378765</v>
      </c>
      <c r="V40" s="45">
        <f>+U40</f>
        <v>708378765</v>
      </c>
      <c r="W40" s="45">
        <f>+V40</f>
        <v>708378765</v>
      </c>
      <c r="X40" s="45">
        <f t="shared" si="4"/>
        <v>-81076278</v>
      </c>
      <c r="Y40" s="45">
        <f t="shared" si="4"/>
        <v>789085126</v>
      </c>
      <c r="Z40" s="46">
        <f>+IF(X40&lt;&gt;0,+(Y40/X40)*100,0)</f>
        <v>-973.26264286577134</v>
      </c>
      <c r="AA40" s="47">
        <f t="shared" si="4"/>
        <v>-162152593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611610886</v>
      </c>
      <c r="H60">
        <v>369917</v>
      </c>
      <c r="J60">
        <v>611610886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990490798</v>
      </c>
      <c r="D7" s="18"/>
      <c r="E7" s="19">
        <v>1572120044</v>
      </c>
      <c r="F7" s="20">
        <v>1572120044</v>
      </c>
      <c r="G7" s="20">
        <v>88309536</v>
      </c>
      <c r="H7" s="20">
        <v>104149513</v>
      </c>
      <c r="I7" s="20">
        <v>105707113</v>
      </c>
      <c r="J7" s="20">
        <v>298166162</v>
      </c>
      <c r="K7" s="20">
        <v>108029970</v>
      </c>
      <c r="L7" s="20">
        <v>87732810</v>
      </c>
      <c r="M7" s="20"/>
      <c r="N7" s="20">
        <v>195762780</v>
      </c>
      <c r="O7" s="20"/>
      <c r="P7" s="20"/>
      <c r="Q7" s="20"/>
      <c r="R7" s="20"/>
      <c r="S7" s="20"/>
      <c r="T7" s="20"/>
      <c r="U7" s="20"/>
      <c r="V7" s="20"/>
      <c r="W7" s="20">
        <v>493928942</v>
      </c>
      <c r="X7" s="20">
        <v>786060024</v>
      </c>
      <c r="Y7" s="20">
        <v>-292131082</v>
      </c>
      <c r="Z7" s="21">
        <v>-37.163966246933832</v>
      </c>
      <c r="AA7" s="22">
        <v>1572120044</v>
      </c>
    </row>
    <row r="8" spans="1:27" ht="13.5" x14ac:dyDescent="0.25">
      <c r="A8" s="23" t="s">
        <v>36</v>
      </c>
      <c r="B8" s="17" t="s">
        <v>32</v>
      </c>
      <c r="C8" s="18">
        <v>783001</v>
      </c>
      <c r="D8" s="18"/>
      <c r="E8" s="19">
        <v>298436071</v>
      </c>
      <c r="F8" s="20">
        <v>298436071</v>
      </c>
      <c r="G8" s="20">
        <v>60940</v>
      </c>
      <c r="H8" s="20">
        <v>47047</v>
      </c>
      <c r="I8" s="20">
        <v>47660</v>
      </c>
      <c r="J8" s="20">
        <v>155647</v>
      </c>
      <c r="K8" s="20">
        <v>44396</v>
      </c>
      <c r="L8" s="20">
        <v>38523</v>
      </c>
      <c r="M8" s="20"/>
      <c r="N8" s="20">
        <v>82919</v>
      </c>
      <c r="O8" s="20"/>
      <c r="P8" s="20"/>
      <c r="Q8" s="20"/>
      <c r="R8" s="20"/>
      <c r="S8" s="20"/>
      <c r="T8" s="20"/>
      <c r="U8" s="20"/>
      <c r="V8" s="20"/>
      <c r="W8" s="20">
        <v>238566</v>
      </c>
      <c r="X8" s="20">
        <v>149218038</v>
      </c>
      <c r="Y8" s="20">
        <v>-148979472</v>
      </c>
      <c r="Z8" s="21">
        <v>-99.840122546042323</v>
      </c>
      <c r="AA8" s="22">
        <v>298436071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286329927</v>
      </c>
      <c r="F9" s="20">
        <v>286329927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143164962</v>
      </c>
      <c r="Y9" s="20">
        <v>-143164962</v>
      </c>
      <c r="Z9" s="21">
        <v>-100</v>
      </c>
      <c r="AA9" s="22">
        <v>286329927</v>
      </c>
    </row>
    <row r="10" spans="1:27" ht="13.5" x14ac:dyDescent="0.25">
      <c r="A10" s="23" t="s">
        <v>38</v>
      </c>
      <c r="B10" s="17" t="s">
        <v>6</v>
      </c>
      <c r="C10" s="18">
        <v>54100000</v>
      </c>
      <c r="D10" s="18"/>
      <c r="E10" s="19">
        <v>52203750</v>
      </c>
      <c r="F10" s="20">
        <v>52203750</v>
      </c>
      <c r="G10" s="20">
        <v>17000000</v>
      </c>
      <c r="H10" s="20">
        <v>2000000</v>
      </c>
      <c r="I10" s="20"/>
      <c r="J10" s="20">
        <v>19000000</v>
      </c>
      <c r="K10" s="20"/>
      <c r="L10" s="20">
        <v>19000000</v>
      </c>
      <c r="M10" s="20"/>
      <c r="N10" s="20">
        <v>19000000</v>
      </c>
      <c r="O10" s="20"/>
      <c r="P10" s="20"/>
      <c r="Q10" s="20"/>
      <c r="R10" s="20"/>
      <c r="S10" s="20"/>
      <c r="T10" s="20"/>
      <c r="U10" s="20"/>
      <c r="V10" s="20"/>
      <c r="W10" s="20">
        <v>38000000</v>
      </c>
      <c r="X10" s="20">
        <v>26101878</v>
      </c>
      <c r="Y10" s="20">
        <v>11898122</v>
      </c>
      <c r="Z10" s="21">
        <v>45.583394420891857</v>
      </c>
      <c r="AA10" s="22">
        <v>52203750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160000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79998</v>
      </c>
      <c r="Y12" s="20">
        <v>-79998</v>
      </c>
      <c r="Z12" s="21">
        <v>-100</v>
      </c>
      <c r="AA12" s="22">
        <v>160000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-895708458</v>
      </c>
      <c r="D14" s="18"/>
      <c r="E14" s="19">
        <v>-2295252359</v>
      </c>
      <c r="F14" s="20">
        <v>-2295252359</v>
      </c>
      <c r="G14" s="20">
        <v>-165106034</v>
      </c>
      <c r="H14" s="20">
        <v>-72076636</v>
      </c>
      <c r="I14" s="20">
        <v>-52640039</v>
      </c>
      <c r="J14" s="20">
        <v>-289822709</v>
      </c>
      <c r="K14" s="20">
        <v>-66860471</v>
      </c>
      <c r="L14" s="20">
        <v>-49837515</v>
      </c>
      <c r="M14" s="20"/>
      <c r="N14" s="20">
        <v>-116697986</v>
      </c>
      <c r="O14" s="20"/>
      <c r="P14" s="20"/>
      <c r="Q14" s="20"/>
      <c r="R14" s="20"/>
      <c r="S14" s="20"/>
      <c r="T14" s="20"/>
      <c r="U14" s="20"/>
      <c r="V14" s="20"/>
      <c r="W14" s="20">
        <v>-406520695</v>
      </c>
      <c r="X14" s="20">
        <v>-1147626168</v>
      </c>
      <c r="Y14" s="20">
        <v>741105473</v>
      </c>
      <c r="Z14" s="21">
        <v>-64.57725465528074</v>
      </c>
      <c r="AA14" s="22">
        <v>-2295252359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-92062258</v>
      </c>
      <c r="F15" s="20">
        <v>-92062258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-46031124</v>
      </c>
      <c r="Y15" s="20">
        <v>46031124</v>
      </c>
      <c r="Z15" s="21">
        <v>-100</v>
      </c>
      <c r="AA15" s="22">
        <v>-92062258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149665341</v>
      </c>
      <c r="D17" s="26">
        <f>SUM(D6:D16)</f>
        <v>0</v>
      </c>
      <c r="E17" s="27">
        <f t="shared" si="0"/>
        <v>-178064825</v>
      </c>
      <c r="F17" s="28">
        <f t="shared" si="0"/>
        <v>-178064825</v>
      </c>
      <c r="G17" s="28">
        <f t="shared" si="0"/>
        <v>-59735558</v>
      </c>
      <c r="H17" s="28">
        <f t="shared" si="0"/>
        <v>34119924</v>
      </c>
      <c r="I17" s="28">
        <f t="shared" si="0"/>
        <v>53114734</v>
      </c>
      <c r="J17" s="28">
        <f t="shared" si="0"/>
        <v>27499100</v>
      </c>
      <c r="K17" s="28">
        <f t="shared" si="0"/>
        <v>41213895</v>
      </c>
      <c r="L17" s="28">
        <f t="shared" si="0"/>
        <v>56933818</v>
      </c>
      <c r="M17" s="28">
        <f t="shared" si="0"/>
        <v>0</v>
      </c>
      <c r="N17" s="28">
        <f t="shared" si="0"/>
        <v>98147713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125646813</v>
      </c>
      <c r="X17" s="28">
        <f t="shared" si="0"/>
        <v>-89032392</v>
      </c>
      <c r="Y17" s="28">
        <f t="shared" si="0"/>
        <v>214679205</v>
      </c>
      <c r="Z17" s="29">
        <f>+IF(X17&lt;&gt;0,+(Y17/X17)*100,0)</f>
        <v>-241.1248312861234</v>
      </c>
      <c r="AA17" s="30">
        <f>SUM(AA6:AA16)</f>
        <v>-178064825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-51580365</v>
      </c>
      <c r="D26" s="18"/>
      <c r="E26" s="19">
        <v>-110404250</v>
      </c>
      <c r="F26" s="20">
        <v>-110404250</v>
      </c>
      <c r="G26" s="20">
        <v>-12132833</v>
      </c>
      <c r="H26" s="20">
        <v>-6400822</v>
      </c>
      <c r="I26" s="20">
        <v>-5324695</v>
      </c>
      <c r="J26" s="20">
        <v>-23858350</v>
      </c>
      <c r="K26" s="20">
        <v>-12916316</v>
      </c>
      <c r="L26" s="20"/>
      <c r="M26" s="20"/>
      <c r="N26" s="20">
        <v>-12916316</v>
      </c>
      <c r="O26" s="20"/>
      <c r="P26" s="20"/>
      <c r="Q26" s="20"/>
      <c r="R26" s="20"/>
      <c r="S26" s="20"/>
      <c r="T26" s="20"/>
      <c r="U26" s="20"/>
      <c r="V26" s="20"/>
      <c r="W26" s="20">
        <v>-36774666</v>
      </c>
      <c r="X26" s="20">
        <v>-55202124</v>
      </c>
      <c r="Y26" s="20">
        <v>18427458</v>
      </c>
      <c r="Z26" s="21">
        <v>-33.381791613670522</v>
      </c>
      <c r="AA26" s="22">
        <v>-110404250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-51580365</v>
      </c>
      <c r="D27" s="26">
        <f>SUM(D21:D26)</f>
        <v>0</v>
      </c>
      <c r="E27" s="27">
        <f t="shared" si="1"/>
        <v>-110404250</v>
      </c>
      <c r="F27" s="28">
        <f t="shared" si="1"/>
        <v>-110404250</v>
      </c>
      <c r="G27" s="28">
        <f t="shared" si="1"/>
        <v>-12132833</v>
      </c>
      <c r="H27" s="28">
        <f t="shared" si="1"/>
        <v>-6400822</v>
      </c>
      <c r="I27" s="28">
        <f t="shared" si="1"/>
        <v>-5324695</v>
      </c>
      <c r="J27" s="28">
        <f t="shared" si="1"/>
        <v>-23858350</v>
      </c>
      <c r="K27" s="28">
        <f t="shared" si="1"/>
        <v>-12916316</v>
      </c>
      <c r="L27" s="28">
        <f t="shared" si="1"/>
        <v>0</v>
      </c>
      <c r="M27" s="28">
        <f t="shared" si="1"/>
        <v>0</v>
      </c>
      <c r="N27" s="28">
        <f t="shared" si="1"/>
        <v>-12916316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-36774666</v>
      </c>
      <c r="X27" s="28">
        <f t="shared" si="1"/>
        <v>-55202124</v>
      </c>
      <c r="Y27" s="28">
        <f t="shared" si="1"/>
        <v>18427458</v>
      </c>
      <c r="Z27" s="29">
        <f>+IF(X27&lt;&gt;0,+(Y27/X27)*100,0)</f>
        <v>-33.381791613670522</v>
      </c>
      <c r="AA27" s="30">
        <f>SUM(AA21:AA26)</f>
        <v>-110404250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-364857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-364857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97720119</v>
      </c>
      <c r="D38" s="32">
        <f>+D17+D27+D36</f>
        <v>0</v>
      </c>
      <c r="E38" s="33">
        <f t="shared" si="3"/>
        <v>-288469075</v>
      </c>
      <c r="F38" s="2">
        <f t="shared" si="3"/>
        <v>-288469075</v>
      </c>
      <c r="G38" s="2">
        <f t="shared" si="3"/>
        <v>-71868391</v>
      </c>
      <c r="H38" s="2">
        <f t="shared" si="3"/>
        <v>27719102</v>
      </c>
      <c r="I38" s="2">
        <f t="shared" si="3"/>
        <v>47790039</v>
      </c>
      <c r="J38" s="2">
        <f t="shared" si="3"/>
        <v>3640750</v>
      </c>
      <c r="K38" s="2">
        <f t="shared" si="3"/>
        <v>28297579</v>
      </c>
      <c r="L38" s="2">
        <f t="shared" si="3"/>
        <v>56933818</v>
      </c>
      <c r="M38" s="2">
        <f t="shared" si="3"/>
        <v>0</v>
      </c>
      <c r="N38" s="2">
        <f t="shared" si="3"/>
        <v>85231397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88872147</v>
      </c>
      <c r="X38" s="2">
        <f t="shared" si="3"/>
        <v>-144234516</v>
      </c>
      <c r="Y38" s="2">
        <f t="shared" si="3"/>
        <v>233106663</v>
      </c>
      <c r="Z38" s="34">
        <f>+IF(X38&lt;&gt;0,+(Y38/X38)*100,0)</f>
        <v>-161.61642127325473</v>
      </c>
      <c r="AA38" s="35">
        <f>+AA17+AA27+AA36</f>
        <v>-288469075</v>
      </c>
    </row>
    <row r="39" spans="1:27" ht="13.5" x14ac:dyDescent="0.25">
      <c r="A39" s="23" t="s">
        <v>61</v>
      </c>
      <c r="B39" s="17"/>
      <c r="C39" s="32">
        <v>172035042</v>
      </c>
      <c r="D39" s="32"/>
      <c r="E39" s="33"/>
      <c r="F39" s="2"/>
      <c r="G39" s="2">
        <v>305455502</v>
      </c>
      <c r="H39" s="2">
        <f>+G40+H60</f>
        <v>233587111</v>
      </c>
      <c r="I39" s="2">
        <f>+H40+I60</f>
        <v>261306213</v>
      </c>
      <c r="J39" s="2">
        <f>+G39</f>
        <v>305455502</v>
      </c>
      <c r="K39" s="2">
        <f>+I40+K60</f>
        <v>309096252</v>
      </c>
      <c r="L39" s="2">
        <f>+K40+L60</f>
        <v>337393831</v>
      </c>
      <c r="M39" s="2">
        <f>+L40+M60</f>
        <v>394327649</v>
      </c>
      <c r="N39" s="2">
        <f>+K39</f>
        <v>309096252</v>
      </c>
      <c r="O39" s="2">
        <f>+M40+O60</f>
        <v>394327649</v>
      </c>
      <c r="P39" s="2">
        <f>+O40+P60</f>
        <v>394327649</v>
      </c>
      <c r="Q39" s="2">
        <f>+P40+Q60</f>
        <v>394327649</v>
      </c>
      <c r="R39" s="2">
        <f>+O39</f>
        <v>394327649</v>
      </c>
      <c r="S39" s="2">
        <f>+Q40+S60</f>
        <v>394327649</v>
      </c>
      <c r="T39" s="2">
        <f>+S40+T60</f>
        <v>394327649</v>
      </c>
      <c r="U39" s="2">
        <f>+T40+U60</f>
        <v>394327649</v>
      </c>
      <c r="V39" s="2">
        <f>+S39</f>
        <v>394327649</v>
      </c>
      <c r="W39" s="2">
        <f>+G39</f>
        <v>305455502</v>
      </c>
      <c r="X39" s="2"/>
      <c r="Y39" s="2">
        <f>+W39-X39</f>
        <v>305455502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269755161</v>
      </c>
      <c r="D40" s="43">
        <f t="shared" ref="D40:AA40" si="4">+D38+D39</f>
        <v>0</v>
      </c>
      <c r="E40" s="44">
        <f t="shared" si="4"/>
        <v>-288469075</v>
      </c>
      <c r="F40" s="45">
        <f t="shared" si="4"/>
        <v>-288469075</v>
      </c>
      <c r="G40" s="45">
        <f t="shared" si="4"/>
        <v>233587111</v>
      </c>
      <c r="H40" s="45">
        <f t="shared" si="4"/>
        <v>261306213</v>
      </c>
      <c r="I40" s="45">
        <f t="shared" si="4"/>
        <v>309096252</v>
      </c>
      <c r="J40" s="45">
        <f>+I40</f>
        <v>309096252</v>
      </c>
      <c r="K40" s="45">
        <f t="shared" si="4"/>
        <v>337393831</v>
      </c>
      <c r="L40" s="45">
        <f t="shared" si="4"/>
        <v>394327649</v>
      </c>
      <c r="M40" s="45">
        <f t="shared" si="4"/>
        <v>394327649</v>
      </c>
      <c r="N40" s="45">
        <f>+M40</f>
        <v>394327649</v>
      </c>
      <c r="O40" s="45">
        <f t="shared" si="4"/>
        <v>394327649</v>
      </c>
      <c r="P40" s="45">
        <f t="shared" si="4"/>
        <v>394327649</v>
      </c>
      <c r="Q40" s="45">
        <f t="shared" si="4"/>
        <v>394327649</v>
      </c>
      <c r="R40" s="45">
        <f>+Q40</f>
        <v>394327649</v>
      </c>
      <c r="S40" s="45">
        <f t="shared" si="4"/>
        <v>394327649</v>
      </c>
      <c r="T40" s="45">
        <f t="shared" si="4"/>
        <v>394327649</v>
      </c>
      <c r="U40" s="45">
        <f t="shared" si="4"/>
        <v>394327649</v>
      </c>
      <c r="V40" s="45">
        <f>+U40</f>
        <v>394327649</v>
      </c>
      <c r="W40" s="45">
        <f>+V40</f>
        <v>394327649</v>
      </c>
      <c r="X40" s="45">
        <f t="shared" si="4"/>
        <v>-144234516</v>
      </c>
      <c r="Y40" s="45">
        <f t="shared" si="4"/>
        <v>538562165</v>
      </c>
      <c r="Z40" s="46">
        <f>+IF(X40&lt;&gt;0,+(Y40/X40)*100,0)</f>
        <v>-373.39340120224762</v>
      </c>
      <c r="AA40" s="47">
        <f t="shared" si="4"/>
        <v>-288469075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305455502</v>
      </c>
      <c r="J60">
        <v>305455502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373078573</v>
      </c>
      <c r="D7" s="18"/>
      <c r="E7" s="19">
        <v>366793944</v>
      </c>
      <c r="F7" s="20">
        <v>366793944</v>
      </c>
      <c r="G7" s="20">
        <v>27698137</v>
      </c>
      <c r="H7" s="20">
        <v>47078317</v>
      </c>
      <c r="I7" s="20">
        <v>37842776</v>
      </c>
      <c r="J7" s="20">
        <v>112619230</v>
      </c>
      <c r="K7" s="20">
        <v>42382458</v>
      </c>
      <c r="L7" s="20">
        <v>32853744</v>
      </c>
      <c r="M7" s="20">
        <v>33025556</v>
      </c>
      <c r="N7" s="20">
        <v>108261758</v>
      </c>
      <c r="O7" s="20"/>
      <c r="P7" s="20"/>
      <c r="Q7" s="20"/>
      <c r="R7" s="20"/>
      <c r="S7" s="20"/>
      <c r="T7" s="20"/>
      <c r="U7" s="20"/>
      <c r="V7" s="20"/>
      <c r="W7" s="20">
        <v>220880988</v>
      </c>
      <c r="X7" s="20">
        <v>183396972</v>
      </c>
      <c r="Y7" s="20">
        <v>37484016</v>
      </c>
      <c r="Z7" s="21">
        <v>20.438732216363963</v>
      </c>
      <c r="AA7" s="22">
        <v>366793944</v>
      </c>
    </row>
    <row r="8" spans="1:27" ht="13.5" x14ac:dyDescent="0.25">
      <c r="A8" s="23" t="s">
        <v>36</v>
      </c>
      <c r="B8" s="17" t="s">
        <v>32</v>
      </c>
      <c r="C8" s="18">
        <v>1078622</v>
      </c>
      <c r="D8" s="18"/>
      <c r="E8" s="19">
        <v>1418052</v>
      </c>
      <c r="F8" s="20">
        <v>1418052</v>
      </c>
      <c r="G8" s="20">
        <v>73255</v>
      </c>
      <c r="H8" s="20">
        <v>84352</v>
      </c>
      <c r="I8" s="20">
        <v>50666</v>
      </c>
      <c r="J8" s="20">
        <v>208273</v>
      </c>
      <c r="K8" s="20">
        <v>62879</v>
      </c>
      <c r="L8" s="20">
        <v>101778</v>
      </c>
      <c r="M8" s="20">
        <v>101839</v>
      </c>
      <c r="N8" s="20">
        <v>266496</v>
      </c>
      <c r="O8" s="20"/>
      <c r="P8" s="20"/>
      <c r="Q8" s="20"/>
      <c r="R8" s="20"/>
      <c r="S8" s="20"/>
      <c r="T8" s="20"/>
      <c r="U8" s="20"/>
      <c r="V8" s="20"/>
      <c r="W8" s="20">
        <v>474769</v>
      </c>
      <c r="X8" s="20">
        <v>709026</v>
      </c>
      <c r="Y8" s="20">
        <v>-234257</v>
      </c>
      <c r="Z8" s="21">
        <v>-33.03926795350241</v>
      </c>
      <c r="AA8" s="22">
        <v>1418052</v>
      </c>
    </row>
    <row r="9" spans="1:27" ht="13.5" x14ac:dyDescent="0.25">
      <c r="A9" s="23" t="s">
        <v>37</v>
      </c>
      <c r="B9" s="17" t="s">
        <v>6</v>
      </c>
      <c r="C9" s="18">
        <v>13074561</v>
      </c>
      <c r="D9" s="18"/>
      <c r="E9" s="19">
        <v>16238472</v>
      </c>
      <c r="F9" s="20">
        <v>16238472</v>
      </c>
      <c r="G9" s="20">
        <v>6781267</v>
      </c>
      <c r="H9" s="20">
        <v>1000000</v>
      </c>
      <c r="I9" s="20"/>
      <c r="J9" s="20">
        <v>7781267</v>
      </c>
      <c r="K9" s="20"/>
      <c r="L9" s="20"/>
      <c r="M9" s="20">
        <v>7412840</v>
      </c>
      <c r="N9" s="20">
        <v>7412840</v>
      </c>
      <c r="O9" s="20"/>
      <c r="P9" s="20"/>
      <c r="Q9" s="20"/>
      <c r="R9" s="20"/>
      <c r="S9" s="20"/>
      <c r="T9" s="20"/>
      <c r="U9" s="20"/>
      <c r="V9" s="20"/>
      <c r="W9" s="20">
        <v>15194107</v>
      </c>
      <c r="X9" s="20">
        <v>8119236</v>
      </c>
      <c r="Y9" s="20">
        <v>7074871</v>
      </c>
      <c r="Z9" s="21">
        <v>87.137151820688558</v>
      </c>
      <c r="AA9" s="22">
        <v>16238472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28050000</v>
      </c>
      <c r="F10" s="20">
        <v>28050000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28890004</v>
      </c>
      <c r="Y10" s="20">
        <v>-28890004</v>
      </c>
      <c r="Z10" s="21">
        <v>-100</v>
      </c>
      <c r="AA10" s="22">
        <v>28050000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-48844000</v>
      </c>
      <c r="D14" s="18"/>
      <c r="E14" s="19">
        <v>-768836811</v>
      </c>
      <c r="F14" s="20">
        <v>-768836811</v>
      </c>
      <c r="G14" s="20">
        <v>-17483047</v>
      </c>
      <c r="H14" s="20">
        <v>-28410486</v>
      </c>
      <c r="I14" s="20">
        <v>-25178873</v>
      </c>
      <c r="J14" s="20">
        <v>-71072406</v>
      </c>
      <c r="K14" s="20">
        <v>-26722226</v>
      </c>
      <c r="L14" s="20">
        <v>-27399862</v>
      </c>
      <c r="M14" s="20">
        <v>-27455194</v>
      </c>
      <c r="N14" s="20">
        <v>-81577282</v>
      </c>
      <c r="O14" s="20"/>
      <c r="P14" s="20"/>
      <c r="Q14" s="20"/>
      <c r="R14" s="20"/>
      <c r="S14" s="20"/>
      <c r="T14" s="20"/>
      <c r="U14" s="20"/>
      <c r="V14" s="20"/>
      <c r="W14" s="20">
        <v>-152649688</v>
      </c>
      <c r="X14" s="20">
        <v>-384418404</v>
      </c>
      <c r="Y14" s="20">
        <v>231768716</v>
      </c>
      <c r="Z14" s="21">
        <v>-60.290744040444011</v>
      </c>
      <c r="AA14" s="22">
        <v>-768836811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-29341122</v>
      </c>
      <c r="F15" s="20">
        <v>-29341122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-14670561</v>
      </c>
      <c r="Y15" s="20">
        <v>14670561</v>
      </c>
      <c r="Z15" s="21">
        <v>-100</v>
      </c>
      <c r="AA15" s="22">
        <v>-29341122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338387756</v>
      </c>
      <c r="D17" s="26">
        <f>SUM(D6:D16)</f>
        <v>0</v>
      </c>
      <c r="E17" s="27">
        <f t="shared" si="0"/>
        <v>-385677465</v>
      </c>
      <c r="F17" s="28">
        <f t="shared" si="0"/>
        <v>-385677465</v>
      </c>
      <c r="G17" s="28">
        <f t="shared" si="0"/>
        <v>17069612</v>
      </c>
      <c r="H17" s="28">
        <f t="shared" si="0"/>
        <v>19752183</v>
      </c>
      <c r="I17" s="28">
        <f t="shared" si="0"/>
        <v>12714569</v>
      </c>
      <c r="J17" s="28">
        <f t="shared" si="0"/>
        <v>49536364</v>
      </c>
      <c r="K17" s="28">
        <f t="shared" si="0"/>
        <v>15723111</v>
      </c>
      <c r="L17" s="28">
        <f t="shared" si="0"/>
        <v>5555660</v>
      </c>
      <c r="M17" s="28">
        <f t="shared" si="0"/>
        <v>13085041</v>
      </c>
      <c r="N17" s="28">
        <f t="shared" si="0"/>
        <v>34363812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83900176</v>
      </c>
      <c r="X17" s="28">
        <f t="shared" si="0"/>
        <v>-177973727</v>
      </c>
      <c r="Y17" s="28">
        <f t="shared" si="0"/>
        <v>261873903</v>
      </c>
      <c r="Z17" s="29">
        <f>+IF(X17&lt;&gt;0,+(Y17/X17)*100,0)</f>
        <v>-147.1418885327945</v>
      </c>
      <c r="AA17" s="30">
        <f>SUM(AA6:AA16)</f>
        <v>-385677465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-118492835</v>
      </c>
      <c r="D26" s="18"/>
      <c r="E26" s="19">
        <v>-50706264</v>
      </c>
      <c r="F26" s="20">
        <v>-50706264</v>
      </c>
      <c r="G26" s="20">
        <v>-251965</v>
      </c>
      <c r="H26" s="20"/>
      <c r="I26" s="20">
        <v>-56800</v>
      </c>
      <c r="J26" s="20">
        <v>-308765</v>
      </c>
      <c r="K26" s="20">
        <v>-2707453</v>
      </c>
      <c r="L26" s="20">
        <v>-8008416</v>
      </c>
      <c r="M26" s="20">
        <v>-16055538</v>
      </c>
      <c r="N26" s="20">
        <v>-26771407</v>
      </c>
      <c r="O26" s="20"/>
      <c r="P26" s="20"/>
      <c r="Q26" s="20"/>
      <c r="R26" s="20"/>
      <c r="S26" s="20"/>
      <c r="T26" s="20"/>
      <c r="U26" s="20"/>
      <c r="V26" s="20"/>
      <c r="W26" s="20">
        <v>-27080172</v>
      </c>
      <c r="X26" s="20">
        <v>-26919176</v>
      </c>
      <c r="Y26" s="20">
        <v>-160996</v>
      </c>
      <c r="Z26" s="21">
        <v>0.59807179833439184</v>
      </c>
      <c r="AA26" s="22">
        <v>-50706264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-118492835</v>
      </c>
      <c r="D27" s="26">
        <f>SUM(D21:D26)</f>
        <v>0</v>
      </c>
      <c r="E27" s="27">
        <f t="shared" si="1"/>
        <v>-50706264</v>
      </c>
      <c r="F27" s="28">
        <f t="shared" si="1"/>
        <v>-50706264</v>
      </c>
      <c r="G27" s="28">
        <f t="shared" si="1"/>
        <v>-251965</v>
      </c>
      <c r="H27" s="28">
        <f t="shared" si="1"/>
        <v>0</v>
      </c>
      <c r="I27" s="28">
        <f t="shared" si="1"/>
        <v>-56800</v>
      </c>
      <c r="J27" s="28">
        <f t="shared" si="1"/>
        <v>-308765</v>
      </c>
      <c r="K27" s="28">
        <f t="shared" si="1"/>
        <v>-2707453</v>
      </c>
      <c r="L27" s="28">
        <f t="shared" si="1"/>
        <v>-8008416</v>
      </c>
      <c r="M27" s="28">
        <f t="shared" si="1"/>
        <v>-16055538</v>
      </c>
      <c r="N27" s="28">
        <f t="shared" si="1"/>
        <v>-26771407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-27080172</v>
      </c>
      <c r="X27" s="28">
        <f t="shared" si="1"/>
        <v>-26919176</v>
      </c>
      <c r="Y27" s="28">
        <f t="shared" si="1"/>
        <v>-160996</v>
      </c>
      <c r="Z27" s="29">
        <f>+IF(X27&lt;&gt;0,+(Y27/X27)*100,0)</f>
        <v>0.59807179833439184</v>
      </c>
      <c r="AA27" s="30">
        <f>SUM(AA21:AA26)</f>
        <v>-50706264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-231167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-231167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219663754</v>
      </c>
      <c r="D38" s="32">
        <f>+D17+D27+D36</f>
        <v>0</v>
      </c>
      <c r="E38" s="33">
        <f t="shared" si="3"/>
        <v>-436383729</v>
      </c>
      <c r="F38" s="2">
        <f t="shared" si="3"/>
        <v>-436383729</v>
      </c>
      <c r="G38" s="2">
        <f t="shared" si="3"/>
        <v>16817647</v>
      </c>
      <c r="H38" s="2">
        <f t="shared" si="3"/>
        <v>19752183</v>
      </c>
      <c r="I38" s="2">
        <f t="shared" si="3"/>
        <v>12657769</v>
      </c>
      <c r="J38" s="2">
        <f t="shared" si="3"/>
        <v>49227599</v>
      </c>
      <c r="K38" s="2">
        <f t="shared" si="3"/>
        <v>13015658</v>
      </c>
      <c r="L38" s="2">
        <f t="shared" si="3"/>
        <v>-2452756</v>
      </c>
      <c r="M38" s="2">
        <f t="shared" si="3"/>
        <v>-2970497</v>
      </c>
      <c r="N38" s="2">
        <f t="shared" si="3"/>
        <v>7592405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56820004</v>
      </c>
      <c r="X38" s="2">
        <f t="shared" si="3"/>
        <v>-204892903</v>
      </c>
      <c r="Y38" s="2">
        <f t="shared" si="3"/>
        <v>261712907</v>
      </c>
      <c r="Z38" s="34">
        <f>+IF(X38&lt;&gt;0,+(Y38/X38)*100,0)</f>
        <v>-127.73156276672013</v>
      </c>
      <c r="AA38" s="35">
        <f>+AA17+AA27+AA36</f>
        <v>-436383729</v>
      </c>
    </row>
    <row r="39" spans="1:27" ht="13.5" x14ac:dyDescent="0.25">
      <c r="A39" s="23" t="s">
        <v>61</v>
      </c>
      <c r="B39" s="17"/>
      <c r="C39" s="32">
        <v>-1253009207</v>
      </c>
      <c r="D39" s="32"/>
      <c r="E39" s="33">
        <v>-505407712</v>
      </c>
      <c r="F39" s="2">
        <v>-505407712</v>
      </c>
      <c r="G39" s="2">
        <v>-1643827808</v>
      </c>
      <c r="H39" s="2">
        <f>+G40+H60</f>
        <v>-1627010161</v>
      </c>
      <c r="I39" s="2">
        <f>+H40+I60</f>
        <v>-1607257978</v>
      </c>
      <c r="J39" s="2">
        <f>+G39</f>
        <v>-1643827808</v>
      </c>
      <c r="K39" s="2">
        <f>+I40+K60</f>
        <v>-1594600209</v>
      </c>
      <c r="L39" s="2">
        <f>+K40+L60</f>
        <v>-1581584551</v>
      </c>
      <c r="M39" s="2">
        <f>+L40+M60</f>
        <v>-1584037307</v>
      </c>
      <c r="N39" s="2">
        <f>+K39</f>
        <v>-1594600209</v>
      </c>
      <c r="O39" s="2">
        <f>+M40+O60</f>
        <v>-1587007804</v>
      </c>
      <c r="P39" s="2">
        <f>+O40+P60</f>
        <v>-1587007804</v>
      </c>
      <c r="Q39" s="2">
        <f>+P40+Q60</f>
        <v>-1587007804</v>
      </c>
      <c r="R39" s="2">
        <f>+O39</f>
        <v>-1587007804</v>
      </c>
      <c r="S39" s="2">
        <f>+Q40+S60</f>
        <v>-1587007804</v>
      </c>
      <c r="T39" s="2">
        <f>+S40+T60</f>
        <v>-1587007804</v>
      </c>
      <c r="U39" s="2">
        <f>+T40+U60</f>
        <v>-1587007804</v>
      </c>
      <c r="V39" s="2">
        <f>+S39</f>
        <v>-1587007804</v>
      </c>
      <c r="W39" s="2">
        <f>+G39</f>
        <v>-1643827808</v>
      </c>
      <c r="X39" s="2">
        <v>-505407712</v>
      </c>
      <c r="Y39" s="2">
        <f>+W39-X39</f>
        <v>-1138420096</v>
      </c>
      <c r="Z39" s="34">
        <f>+IF(X39&lt;&gt;0,+(Y39/X39)*100,0)</f>
        <v>225.24786800245741</v>
      </c>
      <c r="AA39" s="35">
        <v>-505407712</v>
      </c>
    </row>
    <row r="40" spans="1:27" ht="13.5" x14ac:dyDescent="0.25">
      <c r="A40" s="41" t="s">
        <v>63</v>
      </c>
      <c r="B40" s="42" t="s">
        <v>62</v>
      </c>
      <c r="C40" s="43">
        <f>+C38+C39</f>
        <v>-1033345453</v>
      </c>
      <c r="D40" s="43">
        <f t="shared" ref="D40:AA40" si="4">+D38+D39</f>
        <v>0</v>
      </c>
      <c r="E40" s="44">
        <f t="shared" si="4"/>
        <v>-941791441</v>
      </c>
      <c r="F40" s="45">
        <f t="shared" si="4"/>
        <v>-941791441</v>
      </c>
      <c r="G40" s="45">
        <f t="shared" si="4"/>
        <v>-1627010161</v>
      </c>
      <c r="H40" s="45">
        <f t="shared" si="4"/>
        <v>-1607257978</v>
      </c>
      <c r="I40" s="45">
        <f t="shared" si="4"/>
        <v>-1594600209</v>
      </c>
      <c r="J40" s="45">
        <f>+I40</f>
        <v>-1594600209</v>
      </c>
      <c r="K40" s="45">
        <f t="shared" si="4"/>
        <v>-1581584551</v>
      </c>
      <c r="L40" s="45">
        <f t="shared" si="4"/>
        <v>-1584037307</v>
      </c>
      <c r="M40" s="45">
        <f t="shared" si="4"/>
        <v>-1587007804</v>
      </c>
      <c r="N40" s="45">
        <f>+M40</f>
        <v>-1587007804</v>
      </c>
      <c r="O40" s="45">
        <f t="shared" si="4"/>
        <v>-1587007804</v>
      </c>
      <c r="P40" s="45">
        <f t="shared" si="4"/>
        <v>-1587007804</v>
      </c>
      <c r="Q40" s="45">
        <f t="shared" si="4"/>
        <v>-1587007804</v>
      </c>
      <c r="R40" s="45">
        <f>+Q40</f>
        <v>-1587007804</v>
      </c>
      <c r="S40" s="45">
        <f t="shared" si="4"/>
        <v>-1587007804</v>
      </c>
      <c r="T40" s="45">
        <f t="shared" si="4"/>
        <v>-1587007804</v>
      </c>
      <c r="U40" s="45">
        <f t="shared" si="4"/>
        <v>-1587007804</v>
      </c>
      <c r="V40" s="45">
        <f>+U40</f>
        <v>-1587007804</v>
      </c>
      <c r="W40" s="45">
        <f>+V40</f>
        <v>-1587007804</v>
      </c>
      <c r="X40" s="45">
        <f t="shared" si="4"/>
        <v>-710300615</v>
      </c>
      <c r="Y40" s="45">
        <f t="shared" si="4"/>
        <v>-876707189</v>
      </c>
      <c r="Z40" s="46">
        <f>+IF(X40&lt;&gt;0,+(Y40/X40)*100,0)</f>
        <v>123.42762634381219</v>
      </c>
      <c r="AA40" s="47">
        <f t="shared" si="4"/>
        <v>-941791441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-1643827808</v>
      </c>
      <c r="J60">
        <v>-1643827808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-655528518</v>
      </c>
      <c r="D14" s="18"/>
      <c r="E14" s="19">
        <v>-785000000</v>
      </c>
      <c r="F14" s="20">
        <v>-785000000</v>
      </c>
      <c r="G14" s="20">
        <v>-108987073</v>
      </c>
      <c r="H14" s="20">
        <v>-67568139</v>
      </c>
      <c r="I14" s="20">
        <v>-75871616</v>
      </c>
      <c r="J14" s="20">
        <v>-252426828</v>
      </c>
      <c r="K14" s="20">
        <v>-34024368</v>
      </c>
      <c r="L14" s="20">
        <v>-66430539</v>
      </c>
      <c r="M14" s="20">
        <v>-68391880</v>
      </c>
      <c r="N14" s="20">
        <v>-168846787</v>
      </c>
      <c r="O14" s="20"/>
      <c r="P14" s="20"/>
      <c r="Q14" s="20"/>
      <c r="R14" s="20"/>
      <c r="S14" s="20"/>
      <c r="T14" s="20"/>
      <c r="U14" s="20"/>
      <c r="V14" s="20"/>
      <c r="W14" s="20">
        <v>-421273615</v>
      </c>
      <c r="X14" s="20">
        <v>-392500002</v>
      </c>
      <c r="Y14" s="20">
        <v>-28773613</v>
      </c>
      <c r="Z14" s="21">
        <v>7.3308567779319409</v>
      </c>
      <c r="AA14" s="22">
        <v>-785000000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-655528518</v>
      </c>
      <c r="D17" s="26">
        <f>SUM(D6:D16)</f>
        <v>0</v>
      </c>
      <c r="E17" s="27">
        <f t="shared" si="0"/>
        <v>-785000000</v>
      </c>
      <c r="F17" s="28">
        <f t="shared" si="0"/>
        <v>-785000000</v>
      </c>
      <c r="G17" s="28">
        <f t="shared" si="0"/>
        <v>-108987073</v>
      </c>
      <c r="H17" s="28">
        <f t="shared" si="0"/>
        <v>-67568139</v>
      </c>
      <c r="I17" s="28">
        <f t="shared" si="0"/>
        <v>-75871616</v>
      </c>
      <c r="J17" s="28">
        <f t="shared" si="0"/>
        <v>-252426828</v>
      </c>
      <c r="K17" s="28">
        <f t="shared" si="0"/>
        <v>-34024368</v>
      </c>
      <c r="L17" s="28">
        <f t="shared" si="0"/>
        <v>-66430539</v>
      </c>
      <c r="M17" s="28">
        <f t="shared" si="0"/>
        <v>-68391880</v>
      </c>
      <c r="N17" s="28">
        <f t="shared" si="0"/>
        <v>-168846787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-421273615</v>
      </c>
      <c r="X17" s="28">
        <f t="shared" si="0"/>
        <v>-392500002</v>
      </c>
      <c r="Y17" s="28">
        <f t="shared" si="0"/>
        <v>-28773613</v>
      </c>
      <c r="Z17" s="29">
        <f>+IF(X17&lt;&gt;0,+(Y17/X17)*100,0)</f>
        <v>7.3308567779319409</v>
      </c>
      <c r="AA17" s="30">
        <f>SUM(AA6:AA16)</f>
        <v>-785000000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-35716347</v>
      </c>
      <c r="F23" s="20">
        <v>35716347</v>
      </c>
      <c r="G23" s="36">
        <v>2976354</v>
      </c>
      <c r="H23" s="36"/>
      <c r="I23" s="36"/>
      <c r="J23" s="20">
        <v>2976354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2976354</v>
      </c>
      <c r="X23" s="20"/>
      <c r="Y23" s="36">
        <v>2976354</v>
      </c>
      <c r="Z23" s="37"/>
      <c r="AA23" s="38">
        <v>35716347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-35716347</v>
      </c>
      <c r="F27" s="28">
        <f t="shared" si="1"/>
        <v>35716347</v>
      </c>
      <c r="G27" s="28">
        <f t="shared" si="1"/>
        <v>2976354</v>
      </c>
      <c r="H27" s="28">
        <f t="shared" si="1"/>
        <v>0</v>
      </c>
      <c r="I27" s="28">
        <f t="shared" si="1"/>
        <v>0</v>
      </c>
      <c r="J27" s="28">
        <f t="shared" si="1"/>
        <v>2976354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2976354</v>
      </c>
      <c r="X27" s="28">
        <f t="shared" si="1"/>
        <v>0</v>
      </c>
      <c r="Y27" s="28">
        <f t="shared" si="1"/>
        <v>2976354</v>
      </c>
      <c r="Z27" s="29">
        <f>+IF(X27&lt;&gt;0,+(Y27/X27)*100,0)</f>
        <v>0</v>
      </c>
      <c r="AA27" s="30">
        <f>SUM(AA21:AA26)</f>
        <v>35716347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-655528518</v>
      </c>
      <c r="D38" s="32">
        <f>+D17+D27+D36</f>
        <v>0</v>
      </c>
      <c r="E38" s="33">
        <f t="shared" si="3"/>
        <v>-820716347</v>
      </c>
      <c r="F38" s="2">
        <f t="shared" si="3"/>
        <v>-749283653</v>
      </c>
      <c r="G38" s="2">
        <f t="shared" si="3"/>
        <v>-106010719</v>
      </c>
      <c r="H38" s="2">
        <f t="shared" si="3"/>
        <v>-67568139</v>
      </c>
      <c r="I38" s="2">
        <f t="shared" si="3"/>
        <v>-75871616</v>
      </c>
      <c r="J38" s="2">
        <f t="shared" si="3"/>
        <v>-249450474</v>
      </c>
      <c r="K38" s="2">
        <f t="shared" si="3"/>
        <v>-34024368</v>
      </c>
      <c r="L38" s="2">
        <f t="shared" si="3"/>
        <v>-66430539</v>
      </c>
      <c r="M38" s="2">
        <f t="shared" si="3"/>
        <v>-68391880</v>
      </c>
      <c r="N38" s="2">
        <f t="shared" si="3"/>
        <v>-168846787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-418297261</v>
      </c>
      <c r="X38" s="2">
        <f t="shared" si="3"/>
        <v>-392500002</v>
      </c>
      <c r="Y38" s="2">
        <f t="shared" si="3"/>
        <v>-25797259</v>
      </c>
      <c r="Z38" s="34">
        <f>+IF(X38&lt;&gt;0,+(Y38/X38)*100,0)</f>
        <v>6.5725500302035664</v>
      </c>
      <c r="AA38" s="35">
        <f>+AA17+AA27+AA36</f>
        <v>-749283653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-106010719</v>
      </c>
      <c r="I39" s="2">
        <f>+H40+I60</f>
        <v>-173578858</v>
      </c>
      <c r="J39" s="2">
        <f>+G39</f>
        <v>0</v>
      </c>
      <c r="K39" s="2">
        <f>+I40+K60</f>
        <v>-249450474</v>
      </c>
      <c r="L39" s="2">
        <f>+K40+L60</f>
        <v>-283474842</v>
      </c>
      <c r="M39" s="2">
        <f>+L40+M60</f>
        <v>-349905381</v>
      </c>
      <c r="N39" s="2">
        <f>+K39</f>
        <v>-249450474</v>
      </c>
      <c r="O39" s="2">
        <f>+M40+O60</f>
        <v>-418297261</v>
      </c>
      <c r="P39" s="2">
        <f>+O40+P60</f>
        <v>-418297261</v>
      </c>
      <c r="Q39" s="2">
        <f>+P40+Q60</f>
        <v>-418297261</v>
      </c>
      <c r="R39" s="2">
        <f>+O39</f>
        <v>-418297261</v>
      </c>
      <c r="S39" s="2">
        <f>+Q40+S60</f>
        <v>-418297261</v>
      </c>
      <c r="T39" s="2">
        <f>+S40+T60</f>
        <v>-418297261</v>
      </c>
      <c r="U39" s="2">
        <f>+T40+U60</f>
        <v>-418297261</v>
      </c>
      <c r="V39" s="2">
        <f>+S39</f>
        <v>-418297261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-655528518</v>
      </c>
      <c r="D40" s="43">
        <f t="shared" ref="D40:AA40" si="4">+D38+D39</f>
        <v>0</v>
      </c>
      <c r="E40" s="44">
        <f t="shared" si="4"/>
        <v>-820716347</v>
      </c>
      <c r="F40" s="45">
        <f t="shared" si="4"/>
        <v>-749283653</v>
      </c>
      <c r="G40" s="45">
        <f t="shared" si="4"/>
        <v>-106010719</v>
      </c>
      <c r="H40" s="45">
        <f t="shared" si="4"/>
        <v>-173578858</v>
      </c>
      <c r="I40" s="45">
        <f t="shared" si="4"/>
        <v>-249450474</v>
      </c>
      <c r="J40" s="45">
        <f>+I40</f>
        <v>-249450474</v>
      </c>
      <c r="K40" s="45">
        <f t="shared" si="4"/>
        <v>-283474842</v>
      </c>
      <c r="L40" s="45">
        <f t="shared" si="4"/>
        <v>-349905381</v>
      </c>
      <c r="M40" s="45">
        <f t="shared" si="4"/>
        <v>-418297261</v>
      </c>
      <c r="N40" s="45">
        <f>+M40</f>
        <v>-418297261</v>
      </c>
      <c r="O40" s="45">
        <f t="shared" si="4"/>
        <v>-418297261</v>
      </c>
      <c r="P40" s="45">
        <f t="shared" si="4"/>
        <v>-418297261</v>
      </c>
      <c r="Q40" s="45">
        <f t="shared" si="4"/>
        <v>-418297261</v>
      </c>
      <c r="R40" s="45">
        <f>+Q40</f>
        <v>-418297261</v>
      </c>
      <c r="S40" s="45">
        <f t="shared" si="4"/>
        <v>-418297261</v>
      </c>
      <c r="T40" s="45">
        <f t="shared" si="4"/>
        <v>-418297261</v>
      </c>
      <c r="U40" s="45">
        <f t="shared" si="4"/>
        <v>-418297261</v>
      </c>
      <c r="V40" s="45">
        <f>+U40</f>
        <v>-418297261</v>
      </c>
      <c r="W40" s="45">
        <f>+V40</f>
        <v>-418297261</v>
      </c>
      <c r="X40" s="45">
        <f t="shared" si="4"/>
        <v>-392500002</v>
      </c>
      <c r="Y40" s="45">
        <f t="shared" si="4"/>
        <v>-25797259</v>
      </c>
      <c r="Z40" s="46">
        <f>+IF(X40&lt;&gt;0,+(Y40/X40)*100,0)</f>
        <v>6.5725500302035664</v>
      </c>
      <c r="AA40" s="47">
        <f t="shared" si="4"/>
        <v>-749283653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87750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87750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87750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9246619</v>
      </c>
      <c r="D39" s="32"/>
      <c r="E39" s="33"/>
      <c r="F39" s="2"/>
      <c r="G39" s="2">
        <v>1328104</v>
      </c>
      <c r="H39" s="2">
        <f>+G40+H60</f>
        <v>1328104</v>
      </c>
      <c r="I39" s="2">
        <f>+H40+I60</f>
        <v>1328104</v>
      </c>
      <c r="J39" s="2">
        <f>+G39</f>
        <v>1328104</v>
      </c>
      <c r="K39" s="2">
        <f>+I40+K60</f>
        <v>1328104</v>
      </c>
      <c r="L39" s="2">
        <f>+K40+L60</f>
        <v>1328104</v>
      </c>
      <c r="M39" s="2">
        <f>+L40+M60</f>
        <v>1328104</v>
      </c>
      <c r="N39" s="2">
        <f>+K39</f>
        <v>1328104</v>
      </c>
      <c r="O39" s="2">
        <f>+M40+O60</f>
        <v>1328104</v>
      </c>
      <c r="P39" s="2">
        <f>+O40+P60</f>
        <v>1328104</v>
      </c>
      <c r="Q39" s="2">
        <f>+P40+Q60</f>
        <v>1328104</v>
      </c>
      <c r="R39" s="2">
        <f>+O39</f>
        <v>1328104</v>
      </c>
      <c r="S39" s="2">
        <f>+Q40+S60</f>
        <v>1328104</v>
      </c>
      <c r="T39" s="2">
        <f>+S40+T60</f>
        <v>1328104</v>
      </c>
      <c r="U39" s="2">
        <f>+T40+U60</f>
        <v>1328104</v>
      </c>
      <c r="V39" s="2">
        <f>+S39</f>
        <v>1328104</v>
      </c>
      <c r="W39" s="2">
        <f>+G39</f>
        <v>1328104</v>
      </c>
      <c r="X39" s="2"/>
      <c r="Y39" s="2">
        <f>+W39-X39</f>
        <v>1328104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9334369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1328104</v>
      </c>
      <c r="H40" s="45">
        <f t="shared" si="4"/>
        <v>1328104</v>
      </c>
      <c r="I40" s="45">
        <f t="shared" si="4"/>
        <v>1328104</v>
      </c>
      <c r="J40" s="45">
        <f>+I40</f>
        <v>1328104</v>
      </c>
      <c r="K40" s="45">
        <f t="shared" si="4"/>
        <v>1328104</v>
      </c>
      <c r="L40" s="45">
        <f t="shared" si="4"/>
        <v>1328104</v>
      </c>
      <c r="M40" s="45">
        <f t="shared" si="4"/>
        <v>1328104</v>
      </c>
      <c r="N40" s="45">
        <f>+M40</f>
        <v>1328104</v>
      </c>
      <c r="O40" s="45">
        <f t="shared" si="4"/>
        <v>1328104</v>
      </c>
      <c r="P40" s="45">
        <f t="shared" si="4"/>
        <v>1328104</v>
      </c>
      <c r="Q40" s="45">
        <f t="shared" si="4"/>
        <v>1328104</v>
      </c>
      <c r="R40" s="45">
        <f>+Q40</f>
        <v>1328104</v>
      </c>
      <c r="S40" s="45">
        <f t="shared" si="4"/>
        <v>1328104</v>
      </c>
      <c r="T40" s="45">
        <f t="shared" si="4"/>
        <v>1328104</v>
      </c>
      <c r="U40" s="45">
        <f t="shared" si="4"/>
        <v>1328104</v>
      </c>
      <c r="V40" s="45">
        <f>+U40</f>
        <v>1328104</v>
      </c>
      <c r="W40" s="45">
        <f>+V40</f>
        <v>1328104</v>
      </c>
      <c r="X40" s="45">
        <f t="shared" si="4"/>
        <v>0</v>
      </c>
      <c r="Y40" s="45">
        <f t="shared" si="4"/>
        <v>1328104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1328104</v>
      </c>
      <c r="J60">
        <v>1328104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3906359769</v>
      </c>
      <c r="F7" s="20">
        <v>3906359769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1953179886</v>
      </c>
      <c r="Y7" s="20">
        <v>-1953179886</v>
      </c>
      <c r="Z7" s="21">
        <v>-100</v>
      </c>
      <c r="AA7" s="22">
        <v>3906359769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279775</v>
      </c>
      <c r="F8" s="20">
        <v>279775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139890</v>
      </c>
      <c r="Y8" s="20">
        <v>-139890</v>
      </c>
      <c r="Z8" s="21">
        <v>-100</v>
      </c>
      <c r="AA8" s="22">
        <v>279775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36501920</v>
      </c>
      <c r="F9" s="20">
        <v>36501920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18250962</v>
      </c>
      <c r="Y9" s="20">
        <v>-18250962</v>
      </c>
      <c r="Z9" s="21">
        <v>-100</v>
      </c>
      <c r="AA9" s="22">
        <v>36501920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31000000</v>
      </c>
      <c r="F10" s="20">
        <v>31000000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15499998</v>
      </c>
      <c r="Y10" s="20">
        <v>-15499998</v>
      </c>
      <c r="Z10" s="21">
        <v>-100</v>
      </c>
      <c r="AA10" s="22">
        <v>31000000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-3808251491</v>
      </c>
      <c r="F14" s="20">
        <v>-3808251491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-1904125752</v>
      </c>
      <c r="Y14" s="20">
        <v>1904125752</v>
      </c>
      <c r="Z14" s="21">
        <v>-100</v>
      </c>
      <c r="AA14" s="22">
        <v>-3808251491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-2722068</v>
      </c>
      <c r="Y16" s="20">
        <v>2722068</v>
      </c>
      <c r="Z16" s="21">
        <v>-100</v>
      </c>
      <c r="AA16" s="22">
        <v>-5444139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160445834</v>
      </c>
      <c r="F17" s="28">
        <f t="shared" si="0"/>
        <v>160445834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80222916</v>
      </c>
      <c r="Y17" s="28">
        <f t="shared" si="0"/>
        <v>-80222916</v>
      </c>
      <c r="Z17" s="29">
        <f>+IF(X17&lt;&gt;0,+(Y17/X17)*100,0)</f>
        <v>-100</v>
      </c>
      <c r="AA17" s="30">
        <f>SUM(AA6:AA16)</f>
        <v>160445834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-143809049</v>
      </c>
      <c r="F26" s="20">
        <v>-143809049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-71904522</v>
      </c>
      <c r="Y26" s="20">
        <v>71904522</v>
      </c>
      <c r="Z26" s="21">
        <v>-100</v>
      </c>
      <c r="AA26" s="22">
        <v>-143809049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-143809049</v>
      </c>
      <c r="F27" s="28">
        <f t="shared" si="1"/>
        <v>-143809049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-71904522</v>
      </c>
      <c r="Y27" s="28">
        <f t="shared" si="1"/>
        <v>71904522</v>
      </c>
      <c r="Z27" s="29">
        <f>+IF(X27&lt;&gt;0,+(Y27/X27)*100,0)</f>
        <v>-100</v>
      </c>
      <c r="AA27" s="30">
        <f>SUM(AA21:AA26)</f>
        <v>-143809049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16636785</v>
      </c>
      <c r="F38" s="2">
        <f t="shared" si="3"/>
        <v>16636785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8318394</v>
      </c>
      <c r="Y38" s="2">
        <f t="shared" si="3"/>
        <v>-8318394</v>
      </c>
      <c r="Z38" s="34">
        <f>+IF(X38&lt;&gt;0,+(Y38/X38)*100,0)</f>
        <v>-100</v>
      </c>
      <c r="AA38" s="35">
        <f>+AA17+AA27+AA36</f>
        <v>16636785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16636785</v>
      </c>
      <c r="F40" s="45">
        <f t="shared" si="4"/>
        <v>16636785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8318394</v>
      </c>
      <c r="Y40" s="45">
        <f t="shared" si="4"/>
        <v>-8318394</v>
      </c>
      <c r="Z40" s="46">
        <f>+IF(X40&lt;&gt;0,+(Y40/X40)*100,0)</f>
        <v>-100</v>
      </c>
      <c r="AA40" s="47">
        <f t="shared" si="4"/>
        <v>16636785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1062059517</v>
      </c>
      <c r="D7" s="18"/>
      <c r="E7" s="19">
        <v>981924962</v>
      </c>
      <c r="F7" s="20">
        <v>981924962</v>
      </c>
      <c r="G7" s="20">
        <v>52784482</v>
      </c>
      <c r="H7" s="20">
        <v>91390751</v>
      </c>
      <c r="I7" s="20">
        <v>93624271</v>
      </c>
      <c r="J7" s="20">
        <v>237799504</v>
      </c>
      <c r="K7" s="20">
        <v>83005689</v>
      </c>
      <c r="L7" s="20">
        <v>67727705</v>
      </c>
      <c r="M7" s="20">
        <v>60958330</v>
      </c>
      <c r="N7" s="20">
        <v>211691724</v>
      </c>
      <c r="O7" s="20"/>
      <c r="P7" s="20"/>
      <c r="Q7" s="20"/>
      <c r="R7" s="20"/>
      <c r="S7" s="20"/>
      <c r="T7" s="20"/>
      <c r="U7" s="20"/>
      <c r="V7" s="20"/>
      <c r="W7" s="20">
        <v>449491228</v>
      </c>
      <c r="X7" s="20">
        <v>490608604</v>
      </c>
      <c r="Y7" s="20">
        <v>-41117376</v>
      </c>
      <c r="Z7" s="21">
        <v>-8.3808917464480501</v>
      </c>
      <c r="AA7" s="22">
        <v>981924962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27436000</v>
      </c>
      <c r="F10" s="20">
        <v>27436000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13717998</v>
      </c>
      <c r="Y10" s="20">
        <v>-13717998</v>
      </c>
      <c r="Z10" s="21">
        <v>-100</v>
      </c>
      <c r="AA10" s="22">
        <v>27436000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-928592108</v>
      </c>
      <c r="F14" s="20">
        <v>-928592108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-432405002</v>
      </c>
      <c r="Y14" s="20">
        <v>432405002</v>
      </c>
      <c r="Z14" s="21">
        <v>-100</v>
      </c>
      <c r="AA14" s="22">
        <v>-928592108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1062059517</v>
      </c>
      <c r="D17" s="26">
        <f>SUM(D6:D16)</f>
        <v>0</v>
      </c>
      <c r="E17" s="27">
        <f t="shared" si="0"/>
        <v>80768854</v>
      </c>
      <c r="F17" s="28">
        <f t="shared" si="0"/>
        <v>80768854</v>
      </c>
      <c r="G17" s="28">
        <f t="shared" si="0"/>
        <v>52784482</v>
      </c>
      <c r="H17" s="28">
        <f t="shared" si="0"/>
        <v>91390751</v>
      </c>
      <c r="I17" s="28">
        <f t="shared" si="0"/>
        <v>93624271</v>
      </c>
      <c r="J17" s="28">
        <f t="shared" si="0"/>
        <v>237799504</v>
      </c>
      <c r="K17" s="28">
        <f t="shared" si="0"/>
        <v>83005689</v>
      </c>
      <c r="L17" s="28">
        <f t="shared" si="0"/>
        <v>67727705</v>
      </c>
      <c r="M17" s="28">
        <f t="shared" si="0"/>
        <v>60958330</v>
      </c>
      <c r="N17" s="28">
        <f t="shared" si="0"/>
        <v>211691724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449491228</v>
      </c>
      <c r="X17" s="28">
        <f t="shared" si="0"/>
        <v>71921600</v>
      </c>
      <c r="Y17" s="28">
        <f t="shared" si="0"/>
        <v>377569628</v>
      </c>
      <c r="Z17" s="29">
        <f>+IF(X17&lt;&gt;0,+(Y17/X17)*100,0)</f>
        <v>524.9738993570777</v>
      </c>
      <c r="AA17" s="30">
        <f>SUM(AA6:AA16)</f>
        <v>80768854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-27755767</v>
      </c>
      <c r="D26" s="18"/>
      <c r="E26" s="19">
        <v>-37350277</v>
      </c>
      <c r="F26" s="20">
        <v>-37350277</v>
      </c>
      <c r="G26" s="20"/>
      <c r="H26" s="20"/>
      <c r="I26" s="20"/>
      <c r="J26" s="20"/>
      <c r="K26" s="20">
        <v>-1987573</v>
      </c>
      <c r="L26" s="20">
        <v>-11784990</v>
      </c>
      <c r="M26" s="20">
        <v>-12601713</v>
      </c>
      <c r="N26" s="20">
        <v>-26374276</v>
      </c>
      <c r="O26" s="20"/>
      <c r="P26" s="20"/>
      <c r="Q26" s="20"/>
      <c r="R26" s="20"/>
      <c r="S26" s="20"/>
      <c r="T26" s="20"/>
      <c r="U26" s="20"/>
      <c r="V26" s="20"/>
      <c r="W26" s="20">
        <v>-26374276</v>
      </c>
      <c r="X26" s="20">
        <v>-18675138</v>
      </c>
      <c r="Y26" s="20">
        <v>-7699138</v>
      </c>
      <c r="Z26" s="21">
        <v>41.226672595404651</v>
      </c>
      <c r="AA26" s="22">
        <v>-37350277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-27755767</v>
      </c>
      <c r="D27" s="26">
        <f>SUM(D21:D26)</f>
        <v>0</v>
      </c>
      <c r="E27" s="27">
        <f t="shared" si="1"/>
        <v>-37350277</v>
      </c>
      <c r="F27" s="28">
        <f t="shared" si="1"/>
        <v>-37350277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-1987573</v>
      </c>
      <c r="L27" s="28">
        <f t="shared" si="1"/>
        <v>-11784990</v>
      </c>
      <c r="M27" s="28">
        <f t="shared" si="1"/>
        <v>-12601713</v>
      </c>
      <c r="N27" s="28">
        <f t="shared" si="1"/>
        <v>-26374276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-26374276</v>
      </c>
      <c r="X27" s="28">
        <f t="shared" si="1"/>
        <v>-18675138</v>
      </c>
      <c r="Y27" s="28">
        <f t="shared" si="1"/>
        <v>-7699138</v>
      </c>
      <c r="Z27" s="29">
        <f>+IF(X27&lt;&gt;0,+(Y27/X27)*100,0)</f>
        <v>41.226672595404651</v>
      </c>
      <c r="AA27" s="30">
        <f>SUM(AA21:AA26)</f>
        <v>-37350277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2568701</v>
      </c>
      <c r="D33" s="18"/>
      <c r="E33" s="19"/>
      <c r="F33" s="20"/>
      <c r="G33" s="20">
        <v>-2698</v>
      </c>
      <c r="H33" s="36">
        <v>89245</v>
      </c>
      <c r="I33" s="36">
        <v>83183</v>
      </c>
      <c r="J33" s="36">
        <v>169730</v>
      </c>
      <c r="K33" s="20">
        <v>77720</v>
      </c>
      <c r="L33" s="20">
        <v>184180</v>
      </c>
      <c r="M33" s="20">
        <v>212785</v>
      </c>
      <c r="N33" s="20">
        <v>474685</v>
      </c>
      <c r="O33" s="36"/>
      <c r="P33" s="36"/>
      <c r="Q33" s="36"/>
      <c r="R33" s="20"/>
      <c r="S33" s="20"/>
      <c r="T33" s="20"/>
      <c r="U33" s="20"/>
      <c r="V33" s="36"/>
      <c r="W33" s="36">
        <v>644415</v>
      </c>
      <c r="X33" s="36"/>
      <c r="Y33" s="20">
        <v>644415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2568701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-2698</v>
      </c>
      <c r="H36" s="28">
        <f t="shared" si="2"/>
        <v>89245</v>
      </c>
      <c r="I36" s="28">
        <f t="shared" si="2"/>
        <v>83183</v>
      </c>
      <c r="J36" s="28">
        <f t="shared" si="2"/>
        <v>169730</v>
      </c>
      <c r="K36" s="28">
        <f t="shared" si="2"/>
        <v>77720</v>
      </c>
      <c r="L36" s="28">
        <f t="shared" si="2"/>
        <v>184180</v>
      </c>
      <c r="M36" s="28">
        <f t="shared" si="2"/>
        <v>212785</v>
      </c>
      <c r="N36" s="28">
        <f t="shared" si="2"/>
        <v>474685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644415</v>
      </c>
      <c r="X36" s="28">
        <f t="shared" si="2"/>
        <v>0</v>
      </c>
      <c r="Y36" s="28">
        <f t="shared" si="2"/>
        <v>644415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1036872451</v>
      </c>
      <c r="D38" s="32">
        <f>+D17+D27+D36</f>
        <v>0</v>
      </c>
      <c r="E38" s="33">
        <f t="shared" si="3"/>
        <v>43418577</v>
      </c>
      <c r="F38" s="2">
        <f t="shared" si="3"/>
        <v>43418577</v>
      </c>
      <c r="G38" s="2">
        <f t="shared" si="3"/>
        <v>52781784</v>
      </c>
      <c r="H38" s="2">
        <f t="shared" si="3"/>
        <v>91479996</v>
      </c>
      <c r="I38" s="2">
        <f t="shared" si="3"/>
        <v>93707454</v>
      </c>
      <c r="J38" s="2">
        <f t="shared" si="3"/>
        <v>237969234</v>
      </c>
      <c r="K38" s="2">
        <f t="shared" si="3"/>
        <v>81095836</v>
      </c>
      <c r="L38" s="2">
        <f t="shared" si="3"/>
        <v>56126895</v>
      </c>
      <c r="M38" s="2">
        <f t="shared" si="3"/>
        <v>48569402</v>
      </c>
      <c r="N38" s="2">
        <f t="shared" si="3"/>
        <v>185792133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423761367</v>
      </c>
      <c r="X38" s="2">
        <f t="shared" si="3"/>
        <v>53246462</v>
      </c>
      <c r="Y38" s="2">
        <f t="shared" si="3"/>
        <v>370514905</v>
      </c>
      <c r="Z38" s="34">
        <f>+IF(X38&lt;&gt;0,+(Y38/X38)*100,0)</f>
        <v>695.8488716114133</v>
      </c>
      <c r="AA38" s="35">
        <f>+AA17+AA27+AA36</f>
        <v>43418577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52781784</v>
      </c>
      <c r="I39" s="2">
        <f>+H40+I60</f>
        <v>144261780</v>
      </c>
      <c r="J39" s="2">
        <f>+G39</f>
        <v>0</v>
      </c>
      <c r="K39" s="2">
        <f>+I40+K60</f>
        <v>237969234</v>
      </c>
      <c r="L39" s="2">
        <f>+K40+L60</f>
        <v>319065070</v>
      </c>
      <c r="M39" s="2">
        <f>+L40+M60</f>
        <v>375191965</v>
      </c>
      <c r="N39" s="2">
        <f>+K39</f>
        <v>237969234</v>
      </c>
      <c r="O39" s="2">
        <f>+M40+O60</f>
        <v>423761367</v>
      </c>
      <c r="P39" s="2">
        <f>+O40+P60</f>
        <v>423761367</v>
      </c>
      <c r="Q39" s="2">
        <f>+P40+Q60</f>
        <v>423761367</v>
      </c>
      <c r="R39" s="2">
        <f>+O39</f>
        <v>423761367</v>
      </c>
      <c r="S39" s="2">
        <f>+Q40+S60</f>
        <v>423761367</v>
      </c>
      <c r="T39" s="2">
        <f>+S40+T60</f>
        <v>423761367</v>
      </c>
      <c r="U39" s="2">
        <f>+T40+U60</f>
        <v>423761367</v>
      </c>
      <c r="V39" s="2">
        <f>+S39</f>
        <v>423761367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1036872451</v>
      </c>
      <c r="D40" s="43">
        <f t="shared" ref="D40:AA40" si="4">+D38+D39</f>
        <v>0</v>
      </c>
      <c r="E40" s="44">
        <f t="shared" si="4"/>
        <v>43418577</v>
      </c>
      <c r="F40" s="45">
        <f t="shared" si="4"/>
        <v>43418577</v>
      </c>
      <c r="G40" s="45">
        <f t="shared" si="4"/>
        <v>52781784</v>
      </c>
      <c r="H40" s="45">
        <f t="shared" si="4"/>
        <v>144261780</v>
      </c>
      <c r="I40" s="45">
        <f t="shared" si="4"/>
        <v>237969234</v>
      </c>
      <c r="J40" s="45">
        <f>+I40</f>
        <v>237969234</v>
      </c>
      <c r="K40" s="45">
        <f t="shared" si="4"/>
        <v>319065070</v>
      </c>
      <c r="L40" s="45">
        <f t="shared" si="4"/>
        <v>375191965</v>
      </c>
      <c r="M40" s="45">
        <f t="shared" si="4"/>
        <v>423761367</v>
      </c>
      <c r="N40" s="45">
        <f>+M40</f>
        <v>423761367</v>
      </c>
      <c r="O40" s="45">
        <f t="shared" si="4"/>
        <v>423761367</v>
      </c>
      <c r="P40" s="45">
        <f t="shared" si="4"/>
        <v>423761367</v>
      </c>
      <c r="Q40" s="45">
        <f t="shared" si="4"/>
        <v>423761367</v>
      </c>
      <c r="R40" s="45">
        <f>+Q40</f>
        <v>423761367</v>
      </c>
      <c r="S40" s="45">
        <f t="shared" si="4"/>
        <v>423761367</v>
      </c>
      <c r="T40" s="45">
        <f t="shared" si="4"/>
        <v>423761367</v>
      </c>
      <c r="U40" s="45">
        <f t="shared" si="4"/>
        <v>423761367</v>
      </c>
      <c r="V40" s="45">
        <f>+U40</f>
        <v>423761367</v>
      </c>
      <c r="W40" s="45">
        <f>+V40</f>
        <v>423761367</v>
      </c>
      <c r="X40" s="45">
        <f t="shared" si="4"/>
        <v>53246462</v>
      </c>
      <c r="Y40" s="45">
        <f t="shared" si="4"/>
        <v>370514905</v>
      </c>
      <c r="Z40" s="46">
        <f>+IF(X40&lt;&gt;0,+(Y40/X40)*100,0)</f>
        <v>695.8488716114133</v>
      </c>
      <c r="AA40" s="47">
        <f t="shared" si="4"/>
        <v>43418577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741805637</v>
      </c>
      <c r="D7" s="18"/>
      <c r="E7" s="19">
        <v>1023246293</v>
      </c>
      <c r="F7" s="20">
        <v>1028070757</v>
      </c>
      <c r="G7" s="20">
        <v>67038663</v>
      </c>
      <c r="H7" s="20">
        <v>86206578</v>
      </c>
      <c r="I7" s="20">
        <v>84101505</v>
      </c>
      <c r="J7" s="20">
        <v>237346746</v>
      </c>
      <c r="K7" s="20">
        <v>89713430</v>
      </c>
      <c r="L7" s="20">
        <v>78697763</v>
      </c>
      <c r="M7" s="20">
        <v>57546591</v>
      </c>
      <c r="N7" s="20">
        <v>225957784</v>
      </c>
      <c r="O7" s="20"/>
      <c r="P7" s="20"/>
      <c r="Q7" s="20"/>
      <c r="R7" s="20"/>
      <c r="S7" s="20"/>
      <c r="T7" s="20"/>
      <c r="U7" s="20"/>
      <c r="V7" s="20"/>
      <c r="W7" s="20">
        <v>463304530</v>
      </c>
      <c r="X7" s="20">
        <v>380118257</v>
      </c>
      <c r="Y7" s="20">
        <v>83186273</v>
      </c>
      <c r="Z7" s="21">
        <v>21.884314017571644</v>
      </c>
      <c r="AA7" s="22">
        <v>1028070757</v>
      </c>
    </row>
    <row r="8" spans="1:27" ht="13.5" x14ac:dyDescent="0.25">
      <c r="A8" s="23" t="s">
        <v>36</v>
      </c>
      <c r="B8" s="17" t="s">
        <v>32</v>
      </c>
      <c r="C8" s="18">
        <v>56550</v>
      </c>
      <c r="D8" s="18"/>
      <c r="E8" s="19">
        <v>1043247</v>
      </c>
      <c r="F8" s="20">
        <v>2591503</v>
      </c>
      <c r="G8" s="20">
        <v>1567</v>
      </c>
      <c r="H8" s="20">
        <v>435</v>
      </c>
      <c r="I8" s="20">
        <v>6257</v>
      </c>
      <c r="J8" s="20">
        <v>8259</v>
      </c>
      <c r="K8" s="20">
        <v>6725</v>
      </c>
      <c r="L8" s="20">
        <v>8470</v>
      </c>
      <c r="M8" s="20">
        <v>13708</v>
      </c>
      <c r="N8" s="20">
        <v>28903</v>
      </c>
      <c r="O8" s="20"/>
      <c r="P8" s="20"/>
      <c r="Q8" s="20"/>
      <c r="R8" s="20"/>
      <c r="S8" s="20"/>
      <c r="T8" s="20"/>
      <c r="U8" s="20"/>
      <c r="V8" s="20"/>
      <c r="W8" s="20">
        <v>37162</v>
      </c>
      <c r="X8" s="20">
        <v>305773</v>
      </c>
      <c r="Y8" s="20">
        <v>-268611</v>
      </c>
      <c r="Z8" s="21">
        <v>-87.846539753346448</v>
      </c>
      <c r="AA8" s="22">
        <v>2591503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39872694</v>
      </c>
      <c r="F9" s="20">
        <v>75242183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26383564</v>
      </c>
      <c r="Y9" s="20">
        <v>-26383564</v>
      </c>
      <c r="Z9" s="21">
        <v>-100</v>
      </c>
      <c r="AA9" s="22">
        <v>75242183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8462502</v>
      </c>
      <c r="D14" s="18"/>
      <c r="E14" s="19">
        <v>-923446782</v>
      </c>
      <c r="F14" s="20">
        <v>-934055406</v>
      </c>
      <c r="G14" s="20">
        <v>-6677338</v>
      </c>
      <c r="H14" s="20">
        <v>-152009168</v>
      </c>
      <c r="I14" s="20">
        <v>-90311783</v>
      </c>
      <c r="J14" s="20">
        <v>-248998289</v>
      </c>
      <c r="K14" s="20">
        <v>-9079947</v>
      </c>
      <c r="L14" s="20">
        <v>-100617655</v>
      </c>
      <c r="M14" s="20">
        <v>-48774997</v>
      </c>
      <c r="N14" s="20">
        <v>-158472599</v>
      </c>
      <c r="O14" s="20"/>
      <c r="P14" s="20"/>
      <c r="Q14" s="20"/>
      <c r="R14" s="20"/>
      <c r="S14" s="20"/>
      <c r="T14" s="20"/>
      <c r="U14" s="20"/>
      <c r="V14" s="20"/>
      <c r="W14" s="20">
        <v>-407470888</v>
      </c>
      <c r="X14" s="20">
        <v>-359781212</v>
      </c>
      <c r="Y14" s="20">
        <v>-47689676</v>
      </c>
      <c r="Z14" s="21">
        <v>13.255187989082653</v>
      </c>
      <c r="AA14" s="22">
        <v>-934055406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-6848131</v>
      </c>
      <c r="F15" s="20">
        <v>-6848131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-3424064</v>
      </c>
      <c r="Y15" s="20">
        <v>3424064</v>
      </c>
      <c r="Z15" s="21">
        <v>-100</v>
      </c>
      <c r="AA15" s="22">
        <v>-6848131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750324689</v>
      </c>
      <c r="D17" s="26">
        <f>SUM(D6:D16)</f>
        <v>0</v>
      </c>
      <c r="E17" s="27">
        <f t="shared" si="0"/>
        <v>133867321</v>
      </c>
      <c r="F17" s="28">
        <f t="shared" si="0"/>
        <v>165000906</v>
      </c>
      <c r="G17" s="28">
        <f t="shared" si="0"/>
        <v>60362892</v>
      </c>
      <c r="H17" s="28">
        <f t="shared" si="0"/>
        <v>-65802155</v>
      </c>
      <c r="I17" s="28">
        <f t="shared" si="0"/>
        <v>-6204021</v>
      </c>
      <c r="J17" s="28">
        <f t="shared" si="0"/>
        <v>-11643284</v>
      </c>
      <c r="K17" s="28">
        <f t="shared" si="0"/>
        <v>80640208</v>
      </c>
      <c r="L17" s="28">
        <f t="shared" si="0"/>
        <v>-21911422</v>
      </c>
      <c r="M17" s="28">
        <f t="shared" si="0"/>
        <v>8785302</v>
      </c>
      <c r="N17" s="28">
        <f t="shared" si="0"/>
        <v>67514088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55870804</v>
      </c>
      <c r="X17" s="28">
        <f t="shared" si="0"/>
        <v>43602318</v>
      </c>
      <c r="Y17" s="28">
        <f t="shared" si="0"/>
        <v>12268486</v>
      </c>
      <c r="Z17" s="29">
        <f>+IF(X17&lt;&gt;0,+(Y17/X17)*100,0)</f>
        <v>28.137233437910343</v>
      </c>
      <c r="AA17" s="30">
        <f>SUM(AA6:AA16)</f>
        <v>165000906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314433</v>
      </c>
      <c r="D23" s="40"/>
      <c r="E23" s="19">
        <v>-503889</v>
      </c>
      <c r="F23" s="20">
        <v>503889</v>
      </c>
      <c r="G23" s="36"/>
      <c r="H23" s="36"/>
      <c r="I23" s="36">
        <v>503889</v>
      </c>
      <c r="J23" s="20">
        <v>503889</v>
      </c>
      <c r="K23" s="36">
        <v>-503889</v>
      </c>
      <c r="L23" s="36"/>
      <c r="M23" s="20"/>
      <c r="N23" s="36">
        <v>-503889</v>
      </c>
      <c r="O23" s="36"/>
      <c r="P23" s="36"/>
      <c r="Q23" s="20"/>
      <c r="R23" s="36"/>
      <c r="S23" s="36"/>
      <c r="T23" s="20"/>
      <c r="U23" s="36"/>
      <c r="V23" s="36"/>
      <c r="W23" s="36"/>
      <c r="X23" s="20">
        <v>251945</v>
      </c>
      <c r="Y23" s="36">
        <v>-251945</v>
      </c>
      <c r="Z23" s="37">
        <v>-100</v>
      </c>
      <c r="AA23" s="38">
        <v>503889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-46267456</v>
      </c>
      <c r="D26" s="18"/>
      <c r="E26" s="19"/>
      <c r="F26" s="20"/>
      <c r="G26" s="20">
        <v>-17452046</v>
      </c>
      <c r="H26" s="20">
        <v>-2247444</v>
      </c>
      <c r="I26" s="20">
        <v>-4138647</v>
      </c>
      <c r="J26" s="20">
        <v>-23838137</v>
      </c>
      <c r="K26" s="20">
        <v>-6014834</v>
      </c>
      <c r="L26" s="20">
        <v>-10474970</v>
      </c>
      <c r="M26" s="20">
        <v>-13878299</v>
      </c>
      <c r="N26" s="20">
        <v>-30368103</v>
      </c>
      <c r="O26" s="20"/>
      <c r="P26" s="20"/>
      <c r="Q26" s="20"/>
      <c r="R26" s="20"/>
      <c r="S26" s="20"/>
      <c r="T26" s="20"/>
      <c r="U26" s="20"/>
      <c r="V26" s="20"/>
      <c r="W26" s="20">
        <v>-54206240</v>
      </c>
      <c r="X26" s="20"/>
      <c r="Y26" s="20">
        <v>-54206240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-45953023</v>
      </c>
      <c r="D27" s="26">
        <f>SUM(D21:D26)</f>
        <v>0</v>
      </c>
      <c r="E27" s="27">
        <f t="shared" si="1"/>
        <v>-503889</v>
      </c>
      <c r="F27" s="28">
        <f t="shared" si="1"/>
        <v>503889</v>
      </c>
      <c r="G27" s="28">
        <f t="shared" si="1"/>
        <v>-17452046</v>
      </c>
      <c r="H27" s="28">
        <f t="shared" si="1"/>
        <v>-2247444</v>
      </c>
      <c r="I27" s="28">
        <f t="shared" si="1"/>
        <v>-3634758</v>
      </c>
      <c r="J27" s="28">
        <f t="shared" si="1"/>
        <v>-23334248</v>
      </c>
      <c r="K27" s="28">
        <f t="shared" si="1"/>
        <v>-6518723</v>
      </c>
      <c r="L27" s="28">
        <f t="shared" si="1"/>
        <v>-10474970</v>
      </c>
      <c r="M27" s="28">
        <f t="shared" si="1"/>
        <v>-13878299</v>
      </c>
      <c r="N27" s="28">
        <f t="shared" si="1"/>
        <v>-30871992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-54206240</v>
      </c>
      <c r="X27" s="28">
        <f t="shared" si="1"/>
        <v>251945</v>
      </c>
      <c r="Y27" s="28">
        <f t="shared" si="1"/>
        <v>-54458185</v>
      </c>
      <c r="Z27" s="29">
        <f>+IF(X27&lt;&gt;0,+(Y27/X27)*100,0)</f>
        <v>-21615.108456210681</v>
      </c>
      <c r="AA27" s="30">
        <f>SUM(AA21:AA26)</f>
        <v>503889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704371666</v>
      </c>
      <c r="D38" s="32">
        <f>+D17+D27+D36</f>
        <v>0</v>
      </c>
      <c r="E38" s="33">
        <f t="shared" si="3"/>
        <v>133363432</v>
      </c>
      <c r="F38" s="2">
        <f t="shared" si="3"/>
        <v>165504795</v>
      </c>
      <c r="G38" s="2">
        <f t="shared" si="3"/>
        <v>42910846</v>
      </c>
      <c r="H38" s="2">
        <f t="shared" si="3"/>
        <v>-68049599</v>
      </c>
      <c r="I38" s="2">
        <f t="shared" si="3"/>
        <v>-9838779</v>
      </c>
      <c r="J38" s="2">
        <f t="shared" si="3"/>
        <v>-34977532</v>
      </c>
      <c r="K38" s="2">
        <f t="shared" si="3"/>
        <v>74121485</v>
      </c>
      <c r="L38" s="2">
        <f t="shared" si="3"/>
        <v>-32386392</v>
      </c>
      <c r="M38" s="2">
        <f t="shared" si="3"/>
        <v>-5092997</v>
      </c>
      <c r="N38" s="2">
        <f t="shared" si="3"/>
        <v>36642096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1664564</v>
      </c>
      <c r="X38" s="2">
        <f t="shared" si="3"/>
        <v>43854263</v>
      </c>
      <c r="Y38" s="2">
        <f t="shared" si="3"/>
        <v>-42189699</v>
      </c>
      <c r="Z38" s="34">
        <f>+IF(X38&lt;&gt;0,+(Y38/X38)*100,0)</f>
        <v>-96.2043279578088</v>
      </c>
      <c r="AA38" s="35">
        <f>+AA17+AA27+AA36</f>
        <v>165504795</v>
      </c>
    </row>
    <row r="39" spans="1:27" ht="13.5" x14ac:dyDescent="0.25">
      <c r="A39" s="23" t="s">
        <v>61</v>
      </c>
      <c r="B39" s="17"/>
      <c r="C39" s="32">
        <v>175329958</v>
      </c>
      <c r="D39" s="32"/>
      <c r="E39" s="33"/>
      <c r="F39" s="2">
        <v>325026804</v>
      </c>
      <c r="G39" s="2"/>
      <c r="H39" s="2">
        <f>+G40+H60</f>
        <v>42910846</v>
      </c>
      <c r="I39" s="2">
        <f>+H40+I60</f>
        <v>299888053</v>
      </c>
      <c r="J39" s="2">
        <f>+G39</f>
        <v>0</v>
      </c>
      <c r="K39" s="2">
        <f>+I40+K60</f>
        <v>290049274</v>
      </c>
      <c r="L39" s="2">
        <f>+K40+L60</f>
        <v>364170759</v>
      </c>
      <c r="M39" s="2">
        <f>+L40+M60</f>
        <v>331784367</v>
      </c>
      <c r="N39" s="2">
        <f>+K39</f>
        <v>290049274</v>
      </c>
      <c r="O39" s="2">
        <f>+M40+O60</f>
        <v>326691370</v>
      </c>
      <c r="P39" s="2">
        <f>+O40+P60</f>
        <v>326691370</v>
      </c>
      <c r="Q39" s="2">
        <f>+P40+Q60</f>
        <v>326691370</v>
      </c>
      <c r="R39" s="2">
        <f>+O39</f>
        <v>326691370</v>
      </c>
      <c r="S39" s="2">
        <f>+Q40+S60</f>
        <v>326691370</v>
      </c>
      <c r="T39" s="2">
        <f>+S40+T60</f>
        <v>326691370</v>
      </c>
      <c r="U39" s="2">
        <f>+T40+U60</f>
        <v>326691370</v>
      </c>
      <c r="V39" s="2">
        <f>+S39</f>
        <v>326691370</v>
      </c>
      <c r="W39" s="2">
        <f>+G39</f>
        <v>0</v>
      </c>
      <c r="X39" s="2">
        <v>325026804</v>
      </c>
      <c r="Y39" s="2">
        <f>+W39-X39</f>
        <v>-325026804</v>
      </c>
      <c r="Z39" s="34">
        <f>+IF(X39&lt;&gt;0,+(Y39/X39)*100,0)</f>
        <v>-100</v>
      </c>
      <c r="AA39" s="35">
        <v>325026804</v>
      </c>
    </row>
    <row r="40" spans="1:27" ht="13.5" x14ac:dyDescent="0.25">
      <c r="A40" s="41" t="s">
        <v>63</v>
      </c>
      <c r="B40" s="42" t="s">
        <v>62</v>
      </c>
      <c r="C40" s="43">
        <f>+C38+C39</f>
        <v>879701624</v>
      </c>
      <c r="D40" s="43">
        <f t="shared" ref="D40:AA40" si="4">+D38+D39</f>
        <v>0</v>
      </c>
      <c r="E40" s="44">
        <f t="shared" si="4"/>
        <v>133363432</v>
      </c>
      <c r="F40" s="45">
        <f t="shared" si="4"/>
        <v>490531599</v>
      </c>
      <c r="G40" s="45">
        <f t="shared" si="4"/>
        <v>42910846</v>
      </c>
      <c r="H40" s="45">
        <f t="shared" si="4"/>
        <v>-25138753</v>
      </c>
      <c r="I40" s="45">
        <f t="shared" si="4"/>
        <v>290049274</v>
      </c>
      <c r="J40" s="45">
        <f>+I40</f>
        <v>290049274</v>
      </c>
      <c r="K40" s="45">
        <f t="shared" si="4"/>
        <v>364170759</v>
      </c>
      <c r="L40" s="45">
        <f t="shared" si="4"/>
        <v>331784367</v>
      </c>
      <c r="M40" s="45">
        <f t="shared" si="4"/>
        <v>326691370</v>
      </c>
      <c r="N40" s="45">
        <f>+M40</f>
        <v>326691370</v>
      </c>
      <c r="O40" s="45">
        <f t="shared" si="4"/>
        <v>326691370</v>
      </c>
      <c r="P40" s="45">
        <f t="shared" si="4"/>
        <v>326691370</v>
      </c>
      <c r="Q40" s="45">
        <f t="shared" si="4"/>
        <v>326691370</v>
      </c>
      <c r="R40" s="45">
        <f>+Q40</f>
        <v>326691370</v>
      </c>
      <c r="S40" s="45">
        <f t="shared" si="4"/>
        <v>326691370</v>
      </c>
      <c r="T40" s="45">
        <f t="shared" si="4"/>
        <v>326691370</v>
      </c>
      <c r="U40" s="45">
        <f t="shared" si="4"/>
        <v>326691370</v>
      </c>
      <c r="V40" s="45">
        <f>+U40</f>
        <v>326691370</v>
      </c>
      <c r="W40" s="45">
        <f>+V40</f>
        <v>326691370</v>
      </c>
      <c r="X40" s="45">
        <f t="shared" si="4"/>
        <v>368881067</v>
      </c>
      <c r="Y40" s="45">
        <f t="shared" si="4"/>
        <v>-367216503</v>
      </c>
      <c r="Z40" s="46">
        <f>+IF(X40&lt;&gt;0,+(Y40/X40)*100,0)</f>
        <v>-99.548753202885308</v>
      </c>
      <c r="AA40" s="47">
        <f t="shared" si="4"/>
        <v>490531599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325026806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3011048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>
        <v>337250</v>
      </c>
      <c r="L6" s="20">
        <v>292602</v>
      </c>
      <c r="M6" s="20">
        <v>40315394</v>
      </c>
      <c r="N6" s="20">
        <v>40945246</v>
      </c>
      <c r="O6" s="20"/>
      <c r="P6" s="20"/>
      <c r="Q6" s="20"/>
      <c r="R6" s="20"/>
      <c r="S6" s="20"/>
      <c r="T6" s="20"/>
      <c r="U6" s="20"/>
      <c r="V6" s="20"/>
      <c r="W6" s="20">
        <v>35989172</v>
      </c>
      <c r="X6" s="20"/>
      <c r="Y6" s="20">
        <v>35989172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2241609</v>
      </c>
      <c r="D7" s="18"/>
      <c r="E7" s="19">
        <v>908830200</v>
      </c>
      <c r="F7" s="20">
        <v>908830200</v>
      </c>
      <c r="G7" s="20">
        <v>156060</v>
      </c>
      <c r="H7" s="20"/>
      <c r="I7" s="20">
        <v>-20030183</v>
      </c>
      <c r="J7" s="20">
        <v>-19874123</v>
      </c>
      <c r="K7" s="20">
        <v>17359</v>
      </c>
      <c r="L7" s="20"/>
      <c r="M7" s="20">
        <v>175612394</v>
      </c>
      <c r="N7" s="20">
        <v>175629753</v>
      </c>
      <c r="O7" s="20"/>
      <c r="P7" s="20"/>
      <c r="Q7" s="20"/>
      <c r="R7" s="20"/>
      <c r="S7" s="20"/>
      <c r="T7" s="20"/>
      <c r="U7" s="20"/>
      <c r="V7" s="20"/>
      <c r="W7" s="20">
        <v>155755630</v>
      </c>
      <c r="X7" s="20">
        <v>454415196</v>
      </c>
      <c r="Y7" s="20">
        <v>-298659566</v>
      </c>
      <c r="Z7" s="21">
        <v>-65.723938950316267</v>
      </c>
      <c r="AA7" s="22">
        <v>908830200</v>
      </c>
    </row>
    <row r="8" spans="1:27" ht="13.5" x14ac:dyDescent="0.25">
      <c r="A8" s="23" t="s">
        <v>36</v>
      </c>
      <c r="B8" s="17" t="s">
        <v>32</v>
      </c>
      <c r="C8" s="18">
        <v>1002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36293400</v>
      </c>
      <c r="F9" s="20">
        <v>36293400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18147000</v>
      </c>
      <c r="Y9" s="20">
        <v>-18147000</v>
      </c>
      <c r="Z9" s="21">
        <v>-100</v>
      </c>
      <c r="AA9" s="22">
        <v>36293400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-652669225</v>
      </c>
      <c r="D14" s="18"/>
      <c r="E14" s="19">
        <v>-707250400</v>
      </c>
      <c r="F14" s="20">
        <v>-707250400</v>
      </c>
      <c r="G14" s="20">
        <v>-84663072</v>
      </c>
      <c r="H14" s="20"/>
      <c r="I14" s="20">
        <v>-105753756</v>
      </c>
      <c r="J14" s="20">
        <v>-190416828</v>
      </c>
      <c r="K14" s="20">
        <v>-57002682</v>
      </c>
      <c r="L14" s="20">
        <v>-66647141</v>
      </c>
      <c r="M14" s="20">
        <v>-63752739</v>
      </c>
      <c r="N14" s="20">
        <v>-187402562</v>
      </c>
      <c r="O14" s="20"/>
      <c r="P14" s="20"/>
      <c r="Q14" s="20"/>
      <c r="R14" s="20"/>
      <c r="S14" s="20"/>
      <c r="T14" s="20"/>
      <c r="U14" s="20"/>
      <c r="V14" s="20"/>
      <c r="W14" s="20">
        <v>-377819390</v>
      </c>
      <c r="X14" s="20">
        <v>-353625198</v>
      </c>
      <c r="Y14" s="20">
        <v>-24194192</v>
      </c>
      <c r="Z14" s="21">
        <v>6.8417613158890331</v>
      </c>
      <c r="AA14" s="22">
        <v>-707250400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-647415566</v>
      </c>
      <c r="D17" s="26">
        <f>SUM(D6:D16)</f>
        <v>0</v>
      </c>
      <c r="E17" s="27">
        <f t="shared" si="0"/>
        <v>237873200</v>
      </c>
      <c r="F17" s="28">
        <f t="shared" si="0"/>
        <v>237873200</v>
      </c>
      <c r="G17" s="28">
        <f t="shared" si="0"/>
        <v>-83690265</v>
      </c>
      <c r="H17" s="28">
        <f t="shared" si="0"/>
        <v>0</v>
      </c>
      <c r="I17" s="28">
        <f t="shared" si="0"/>
        <v>-131556760</v>
      </c>
      <c r="J17" s="28">
        <f t="shared" si="0"/>
        <v>-215247025</v>
      </c>
      <c r="K17" s="28">
        <f t="shared" si="0"/>
        <v>-56648073</v>
      </c>
      <c r="L17" s="28">
        <f t="shared" si="0"/>
        <v>-66354539</v>
      </c>
      <c r="M17" s="28">
        <f t="shared" si="0"/>
        <v>152175049</v>
      </c>
      <c r="N17" s="28">
        <f t="shared" si="0"/>
        <v>29172437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-186074588</v>
      </c>
      <c r="X17" s="28">
        <f t="shared" si="0"/>
        <v>118936998</v>
      </c>
      <c r="Y17" s="28">
        <f t="shared" si="0"/>
        <v>-305011586</v>
      </c>
      <c r="Z17" s="29">
        <f>+IF(X17&lt;&gt;0,+(Y17/X17)*100,0)</f>
        <v>-256.44802805599653</v>
      </c>
      <c r="AA17" s="30">
        <f>SUM(AA6:AA16)</f>
        <v>237873200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152289</v>
      </c>
      <c r="D23" s="40"/>
      <c r="E23" s="19">
        <v>275349</v>
      </c>
      <c r="F23" s="20"/>
      <c r="G23" s="36">
        <v>-19002</v>
      </c>
      <c r="H23" s="36">
        <v>78279</v>
      </c>
      <c r="I23" s="36">
        <v>-275963</v>
      </c>
      <c r="J23" s="20">
        <v>-216686</v>
      </c>
      <c r="K23" s="36">
        <v>181609</v>
      </c>
      <c r="L23" s="36">
        <v>14998</v>
      </c>
      <c r="M23" s="20">
        <v>6922</v>
      </c>
      <c r="N23" s="36">
        <v>203529</v>
      </c>
      <c r="O23" s="36"/>
      <c r="P23" s="36"/>
      <c r="Q23" s="20"/>
      <c r="R23" s="36"/>
      <c r="S23" s="36"/>
      <c r="T23" s="20"/>
      <c r="U23" s="36"/>
      <c r="V23" s="36"/>
      <c r="W23" s="36">
        <v>-13157</v>
      </c>
      <c r="X23" s="20">
        <v>137675</v>
      </c>
      <c r="Y23" s="36">
        <v>-150832</v>
      </c>
      <c r="Z23" s="37">
        <v>-109.55656437261668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-117874049</v>
      </c>
      <c r="D26" s="18"/>
      <c r="E26" s="19"/>
      <c r="F26" s="20"/>
      <c r="G26" s="20">
        <v>-64141</v>
      </c>
      <c r="H26" s="20"/>
      <c r="I26" s="20">
        <v>-11778201</v>
      </c>
      <c r="J26" s="20">
        <v>-11842342</v>
      </c>
      <c r="K26" s="20">
        <v>-1765701</v>
      </c>
      <c r="L26" s="20">
        <v>-5647938</v>
      </c>
      <c r="M26" s="20">
        <v>-6794727</v>
      </c>
      <c r="N26" s="20">
        <v>-14208366</v>
      </c>
      <c r="O26" s="20"/>
      <c r="P26" s="20"/>
      <c r="Q26" s="20"/>
      <c r="R26" s="20"/>
      <c r="S26" s="20"/>
      <c r="T26" s="20"/>
      <c r="U26" s="20"/>
      <c r="V26" s="20"/>
      <c r="W26" s="20">
        <v>-26050708</v>
      </c>
      <c r="X26" s="20"/>
      <c r="Y26" s="20">
        <v>-26050708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-117721760</v>
      </c>
      <c r="D27" s="26">
        <f>SUM(D21:D26)</f>
        <v>0</v>
      </c>
      <c r="E27" s="27">
        <f t="shared" si="1"/>
        <v>275349</v>
      </c>
      <c r="F27" s="28">
        <f t="shared" si="1"/>
        <v>0</v>
      </c>
      <c r="G27" s="28">
        <f t="shared" si="1"/>
        <v>-83143</v>
      </c>
      <c r="H27" s="28">
        <f t="shared" si="1"/>
        <v>78279</v>
      </c>
      <c r="I27" s="28">
        <f t="shared" si="1"/>
        <v>-12054164</v>
      </c>
      <c r="J27" s="28">
        <f t="shared" si="1"/>
        <v>-12059028</v>
      </c>
      <c r="K27" s="28">
        <f t="shared" si="1"/>
        <v>-1584092</v>
      </c>
      <c r="L27" s="28">
        <f t="shared" si="1"/>
        <v>-5632940</v>
      </c>
      <c r="M27" s="28">
        <f t="shared" si="1"/>
        <v>-6787805</v>
      </c>
      <c r="N27" s="28">
        <f t="shared" si="1"/>
        <v>-14004837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-26063865</v>
      </c>
      <c r="X27" s="28">
        <f t="shared" si="1"/>
        <v>137675</v>
      </c>
      <c r="Y27" s="28">
        <f t="shared" si="1"/>
        <v>-26201540</v>
      </c>
      <c r="Z27" s="29">
        <f>+IF(X27&lt;&gt;0,+(Y27/X27)*100,0)</f>
        <v>-19031.443617214456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-765137326</v>
      </c>
      <c r="D38" s="32">
        <f>+D17+D27+D36</f>
        <v>0</v>
      </c>
      <c r="E38" s="33">
        <f t="shared" si="3"/>
        <v>238148549</v>
      </c>
      <c r="F38" s="2">
        <f t="shared" si="3"/>
        <v>237873200</v>
      </c>
      <c r="G38" s="2">
        <f t="shared" si="3"/>
        <v>-83773408</v>
      </c>
      <c r="H38" s="2">
        <f t="shared" si="3"/>
        <v>78279</v>
      </c>
      <c r="I38" s="2">
        <f t="shared" si="3"/>
        <v>-143610924</v>
      </c>
      <c r="J38" s="2">
        <f t="shared" si="3"/>
        <v>-227306053</v>
      </c>
      <c r="K38" s="2">
        <f t="shared" si="3"/>
        <v>-58232165</v>
      </c>
      <c r="L38" s="2">
        <f t="shared" si="3"/>
        <v>-71987479</v>
      </c>
      <c r="M38" s="2">
        <f t="shared" si="3"/>
        <v>145387244</v>
      </c>
      <c r="N38" s="2">
        <f t="shared" si="3"/>
        <v>15167600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-212138453</v>
      </c>
      <c r="X38" s="2">
        <f t="shared" si="3"/>
        <v>119074673</v>
      </c>
      <c r="Y38" s="2">
        <f t="shared" si="3"/>
        <v>-331213126</v>
      </c>
      <c r="Z38" s="34">
        <f>+IF(X38&lt;&gt;0,+(Y38/X38)*100,0)</f>
        <v>-278.15581404116057</v>
      </c>
      <c r="AA38" s="35">
        <f>+AA17+AA27+AA36</f>
        <v>237873200</v>
      </c>
    </row>
    <row r="39" spans="1:27" ht="13.5" x14ac:dyDescent="0.25">
      <c r="A39" s="23" t="s">
        <v>61</v>
      </c>
      <c r="B39" s="17"/>
      <c r="C39" s="32">
        <v>44070220</v>
      </c>
      <c r="D39" s="32"/>
      <c r="E39" s="33"/>
      <c r="F39" s="2"/>
      <c r="G39" s="2"/>
      <c r="H39" s="2">
        <f>+G40+H60</f>
        <v>-83773408</v>
      </c>
      <c r="I39" s="2">
        <f>+H40+I60</f>
        <v>-83695129</v>
      </c>
      <c r="J39" s="2">
        <f>+G39</f>
        <v>0</v>
      </c>
      <c r="K39" s="2">
        <f>+I40+K60</f>
        <v>-227306053</v>
      </c>
      <c r="L39" s="2">
        <f>+K40+L60</f>
        <v>-285538218</v>
      </c>
      <c r="M39" s="2">
        <f>+L40+M60</f>
        <v>-357525697</v>
      </c>
      <c r="N39" s="2">
        <f>+K39</f>
        <v>-227306053</v>
      </c>
      <c r="O39" s="2">
        <f>+M40+O60</f>
        <v>-212138453</v>
      </c>
      <c r="P39" s="2">
        <f>+O40+P60</f>
        <v>-212138453</v>
      </c>
      <c r="Q39" s="2">
        <f>+P40+Q60</f>
        <v>-212138453</v>
      </c>
      <c r="R39" s="2">
        <f>+O39</f>
        <v>-212138453</v>
      </c>
      <c r="S39" s="2">
        <f>+Q40+S60</f>
        <v>-212138453</v>
      </c>
      <c r="T39" s="2">
        <f>+S40+T60</f>
        <v>-212138453</v>
      </c>
      <c r="U39" s="2">
        <f>+T40+U60</f>
        <v>-212138453</v>
      </c>
      <c r="V39" s="2">
        <f>+S39</f>
        <v>-212138453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-721067106</v>
      </c>
      <c r="D40" s="43">
        <f t="shared" ref="D40:AA40" si="4">+D38+D39</f>
        <v>0</v>
      </c>
      <c r="E40" s="44">
        <f t="shared" si="4"/>
        <v>238148549</v>
      </c>
      <c r="F40" s="45">
        <f t="shared" si="4"/>
        <v>237873200</v>
      </c>
      <c r="G40" s="45">
        <f t="shared" si="4"/>
        <v>-83773408</v>
      </c>
      <c r="H40" s="45">
        <f t="shared" si="4"/>
        <v>-83695129</v>
      </c>
      <c r="I40" s="45">
        <f t="shared" si="4"/>
        <v>-227306053</v>
      </c>
      <c r="J40" s="45">
        <f>+I40</f>
        <v>-227306053</v>
      </c>
      <c r="K40" s="45">
        <f t="shared" si="4"/>
        <v>-285538218</v>
      </c>
      <c r="L40" s="45">
        <f t="shared" si="4"/>
        <v>-357525697</v>
      </c>
      <c r="M40" s="45">
        <f t="shared" si="4"/>
        <v>-212138453</v>
      </c>
      <c r="N40" s="45">
        <f>+M40</f>
        <v>-212138453</v>
      </c>
      <c r="O40" s="45">
        <f t="shared" si="4"/>
        <v>-212138453</v>
      </c>
      <c r="P40" s="45">
        <f t="shared" si="4"/>
        <v>-212138453</v>
      </c>
      <c r="Q40" s="45">
        <f t="shared" si="4"/>
        <v>-212138453</v>
      </c>
      <c r="R40" s="45">
        <f>+Q40</f>
        <v>-212138453</v>
      </c>
      <c r="S40" s="45">
        <f t="shared" si="4"/>
        <v>-212138453</v>
      </c>
      <c r="T40" s="45">
        <f t="shared" si="4"/>
        <v>-212138453</v>
      </c>
      <c r="U40" s="45">
        <f t="shared" si="4"/>
        <v>-212138453</v>
      </c>
      <c r="V40" s="45">
        <f>+U40</f>
        <v>-212138453</v>
      </c>
      <c r="W40" s="45">
        <f>+V40</f>
        <v>-212138453</v>
      </c>
      <c r="X40" s="45">
        <f t="shared" si="4"/>
        <v>119074673</v>
      </c>
      <c r="Y40" s="45">
        <f t="shared" si="4"/>
        <v>-331213126</v>
      </c>
      <c r="Z40" s="46">
        <f>+IF(X40&lt;&gt;0,+(Y40/X40)*100,0)</f>
        <v>-278.15581404116057</v>
      </c>
      <c r="AA40" s="47">
        <f t="shared" si="4"/>
        <v>237873200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14CEBC-A5C5-4415-B72D-A71B33D45877}"/>
</file>

<file path=customXml/itemProps2.xml><?xml version="1.0" encoding="utf-8"?>
<ds:datastoreItem xmlns:ds="http://schemas.openxmlformats.org/officeDocument/2006/customXml" ds:itemID="{A7F7470B-6E8B-4F8A-A003-FB544C7E0F6F}"/>
</file>

<file path=customXml/itemProps3.xml><?xml version="1.0" encoding="utf-8"?>
<ds:datastoreItem xmlns:ds="http://schemas.openxmlformats.org/officeDocument/2006/customXml" ds:itemID="{1388D1C3-F34D-491B-8B11-A0259B5219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2024-03-06T09:46:48Z</dcterms:created>
  <dcterms:modified xsi:type="dcterms:W3CDTF">2024-03-06T09:48:07Z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